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Y:\Ano de 2025\002 - GSI SERVIÇOS ESPECIALIZADOS\001 - LICITAÇÕES E PROPOSTAS 2025\001- LICITAÇÕES E PROPOSTAS 2025\07 - JULHO 2025\03 - CGU - Copeiragem\"/>
    </mc:Choice>
  </mc:AlternateContent>
  <xr:revisionPtr revIDLastSave="0" documentId="8_{7A504468-49CF-423D-B6AF-68E9074E094F}" xr6:coauthVersionLast="47" xr6:coauthVersionMax="47" xr10:uidLastSave="{00000000-0000-0000-0000-000000000000}"/>
  <bookViews>
    <workbookView xWindow="20370" yWindow="-120" windowWidth="20730" windowHeight="11160" tabRatio="824" xr2:uid="{00000000-000D-0000-FFFF-FFFF00000000}"/>
  </bookViews>
  <sheets>
    <sheet name="RESUMO " sheetId="58" r:id="rId1"/>
    <sheet name="COPEIRA" sheetId="59" r:id="rId2"/>
    <sheet name="ENCARREGADO-GERAL" sheetId="60" r:id="rId3"/>
    <sheet name="GARÇOM" sheetId="61" r:id="rId4"/>
    <sheet name="UNIFORME" sheetId="62" r:id="rId5"/>
    <sheet name="MAT PERMANENTE E DURADOURO" sheetId="53" r:id="rId6"/>
    <sheet name="MAT CONSUMO E LIMPEZA (DEMANDA)" sheetId="54" r:id="rId7"/>
    <sheet name="HORÁRIOS" sheetId="5" state="hidden" r:id="rId8"/>
  </sheets>
  <definedNames>
    <definedName name="_xlnm.Print_Area" localSheetId="1">COPEIRA!$A$1:$D$118</definedName>
    <definedName name="_xlnm.Print_Area" localSheetId="2">'ENCARREGADO-GERAL'!$A$1:$D$118</definedName>
    <definedName name="_xlnm.Print_Area" localSheetId="3">GARÇOM!$A$1:$D$118</definedName>
    <definedName name="_xlnm.Print_Area" localSheetId="5">'MAT PERMANENTE E DURADOURO'!$A$1:$F$49</definedName>
    <definedName name="_xlnm.Print_Area" localSheetId="0">'RESUMO '!$A$1:$H$14</definedName>
    <definedName name="_xlnm.Print_Area" localSheetId="4">UNIFORME!$A$1:$E$62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 i="62" l="1"/>
  <c r="D52" i="60"/>
  <c r="D52" i="61"/>
  <c r="D52" i="59"/>
  <c r="D51" i="60"/>
  <c r="D51" i="61"/>
  <c r="D51" i="59"/>
  <c r="G43" i="53"/>
  <c r="F12" i="58"/>
  <c r="G12" i="58" s="1"/>
  <c r="H12" i="58" s="1"/>
  <c r="D94" i="59"/>
  <c r="D94" i="60"/>
  <c r="E62" i="62"/>
  <c r="E61" i="62"/>
  <c r="E60" i="62"/>
  <c r="E54" i="62"/>
  <c r="E55" i="62"/>
  <c r="E56" i="62"/>
  <c r="E57" i="62"/>
  <c r="E58" i="62"/>
  <c r="E59" i="62"/>
  <c r="E53" i="62"/>
  <c r="E48" i="62"/>
  <c r="E47" i="62"/>
  <c r="E46" i="62"/>
  <c r="E41" i="62"/>
  <c r="E42" i="62"/>
  <c r="E43" i="62"/>
  <c r="E44" i="62"/>
  <c r="E45" i="62"/>
  <c r="E40" i="62"/>
  <c r="E30" i="62"/>
  <c r="E31" i="62"/>
  <c r="E32" i="62"/>
  <c r="E33" i="62"/>
  <c r="E34" i="62"/>
  <c r="E35" i="62"/>
  <c r="E29" i="62"/>
  <c r="E24" i="62"/>
  <c r="E23" i="62"/>
  <c r="E22" i="62"/>
  <c r="E21" i="62"/>
  <c r="E17" i="62"/>
  <c r="E18" i="62"/>
  <c r="E19" i="62"/>
  <c r="E20" i="62"/>
  <c r="E16" i="62"/>
  <c r="E14" i="62"/>
  <c r="E6" i="62"/>
  <c r="E7" i="62"/>
  <c r="E8" i="62"/>
  <c r="E9" i="62"/>
  <c r="E10" i="62"/>
  <c r="E11" i="62"/>
  <c r="E5" i="62"/>
  <c r="F19" i="54"/>
  <c r="F20" i="54"/>
  <c r="F21" i="54"/>
  <c r="F22" i="54"/>
  <c r="F23" i="54"/>
  <c r="F24" i="54"/>
  <c r="F25" i="54"/>
  <c r="F26" i="54"/>
  <c r="F27" i="54"/>
  <c r="F28" i="54"/>
  <c r="F29" i="54"/>
  <c r="F30" i="54"/>
  <c r="F31" i="54"/>
  <c r="F18" i="54"/>
  <c r="F4" i="54"/>
  <c r="F5" i="54"/>
  <c r="F6" i="54"/>
  <c r="F7" i="54"/>
  <c r="F8" i="54"/>
  <c r="F9" i="54"/>
  <c r="F10" i="54"/>
  <c r="F11" i="54"/>
  <c r="F12" i="54"/>
  <c r="F3" i="54"/>
  <c r="F17" i="53"/>
  <c r="F18" i="53"/>
  <c r="F19" i="53"/>
  <c r="F20" i="53"/>
  <c r="F21" i="53"/>
  <c r="F22" i="53"/>
  <c r="F23" i="53"/>
  <c r="F24" i="53"/>
  <c r="F25" i="53"/>
  <c r="F26" i="53"/>
  <c r="F27" i="53"/>
  <c r="F28" i="53"/>
  <c r="F29" i="53"/>
  <c r="F30" i="53"/>
  <c r="F31" i="53"/>
  <c r="F32" i="53"/>
  <c r="F33" i="53"/>
  <c r="F34" i="53"/>
  <c r="F35" i="53"/>
  <c r="F36" i="53"/>
  <c r="F37" i="53"/>
  <c r="F38" i="53"/>
  <c r="F39" i="53"/>
  <c r="F40" i="53"/>
  <c r="F41" i="53"/>
  <c r="F42" i="53"/>
  <c r="F43" i="53"/>
  <c r="F16" i="53"/>
  <c r="F4" i="53"/>
  <c r="F5" i="53"/>
  <c r="F6" i="53"/>
  <c r="F7" i="53"/>
  <c r="F3" i="53"/>
  <c r="C67" i="60"/>
  <c r="C67" i="61"/>
  <c r="C67" i="59"/>
  <c r="E36" i="62" l="1"/>
  <c r="E37" i="62" s="1"/>
  <c r="E38" i="62" s="1"/>
  <c r="E49" i="62" s="1"/>
  <c r="D94" i="61" s="1"/>
  <c r="E12" i="62"/>
  <c r="E13" i="62" s="1"/>
  <c r="D33" i="61" l="1"/>
  <c r="C39" i="61"/>
  <c r="C49" i="61"/>
  <c r="C70" i="61" s="1"/>
  <c r="C72" i="61" s="1"/>
  <c r="D53" i="61"/>
  <c r="D60" i="61" s="1"/>
  <c r="C81" i="61"/>
  <c r="D84" i="61"/>
  <c r="D87" i="61" s="1"/>
  <c r="D95" i="61"/>
  <c r="D115" i="61" s="1"/>
  <c r="C107" i="61"/>
  <c r="D33" i="60"/>
  <c r="C39" i="60"/>
  <c r="C49" i="60"/>
  <c r="C70" i="60" s="1"/>
  <c r="C72" i="60" s="1"/>
  <c r="D53" i="60"/>
  <c r="D60" i="60" s="1"/>
  <c r="C81" i="60"/>
  <c r="D95" i="60"/>
  <c r="D115" i="60" s="1"/>
  <c r="C107" i="60"/>
  <c r="D33" i="59"/>
  <c r="C39" i="59"/>
  <c r="C49" i="59"/>
  <c r="C70" i="59" s="1"/>
  <c r="C72" i="59" s="1"/>
  <c r="D53" i="59"/>
  <c r="D60" i="59" s="1"/>
  <c r="C81" i="59"/>
  <c r="D84" i="59"/>
  <c r="D87" i="59"/>
  <c r="C107" i="59"/>
  <c r="D55" i="61" l="1"/>
  <c r="D56" i="61" s="1"/>
  <c r="D61" i="61" s="1"/>
  <c r="D71" i="61"/>
  <c r="D37" i="61"/>
  <c r="D68" i="61"/>
  <c r="D66" i="61"/>
  <c r="D67" i="61"/>
  <c r="D38" i="61"/>
  <c r="D69" i="61"/>
  <c r="D111" i="61"/>
  <c r="D70" i="61"/>
  <c r="D55" i="60"/>
  <c r="D56" i="60" s="1"/>
  <c r="D61" i="60" s="1"/>
  <c r="D83" i="60" s="1"/>
  <c r="D84" i="60" s="1"/>
  <c r="D87" i="60" s="1"/>
  <c r="D71" i="60"/>
  <c r="D38" i="60"/>
  <c r="D70" i="60"/>
  <c r="D111" i="60"/>
  <c r="D66" i="60"/>
  <c r="D67" i="60"/>
  <c r="D37" i="60"/>
  <c r="D68" i="60"/>
  <c r="D69" i="60"/>
  <c r="D70" i="59"/>
  <c r="D55" i="59"/>
  <c r="D56" i="59" s="1"/>
  <c r="D61" i="59" s="1"/>
  <c r="D37" i="59"/>
  <c r="D38" i="59"/>
  <c r="D69" i="59"/>
  <c r="D111" i="59"/>
  <c r="D71" i="59"/>
  <c r="D66" i="59"/>
  <c r="D67" i="59"/>
  <c r="D68" i="59"/>
  <c r="D39" i="59" l="1"/>
  <c r="D39" i="61"/>
  <c r="D72" i="61"/>
  <c r="D113" i="61" s="1"/>
  <c r="D72" i="60"/>
  <c r="D113" i="60" s="1"/>
  <c r="D39" i="60"/>
  <c r="D72" i="59"/>
  <c r="D113" i="59" s="1"/>
  <c r="D47" i="59"/>
  <c r="D44" i="59"/>
  <c r="D43" i="59"/>
  <c r="D46" i="59"/>
  <c r="D45" i="59"/>
  <c r="D42" i="59"/>
  <c r="D41" i="59"/>
  <c r="D58" i="59" l="1"/>
  <c r="D48" i="59"/>
  <c r="D49" i="59" s="1"/>
  <c r="D58" i="61"/>
  <c r="D41" i="61"/>
  <c r="D42" i="61"/>
  <c r="D46" i="61"/>
  <c r="D44" i="61"/>
  <c r="D48" i="61"/>
  <c r="D43" i="61"/>
  <c r="D47" i="61"/>
  <c r="D45" i="61"/>
  <c r="D58" i="60"/>
  <c r="D45" i="60"/>
  <c r="D46" i="60"/>
  <c r="D43" i="60"/>
  <c r="D41" i="60"/>
  <c r="D47" i="60"/>
  <c r="D44" i="60"/>
  <c r="D42" i="60"/>
  <c r="D48" i="60"/>
  <c r="D80" i="59" l="1"/>
  <c r="D59" i="59"/>
  <c r="D62" i="59" s="1"/>
  <c r="D112" i="59" s="1"/>
  <c r="D77" i="59"/>
  <c r="D79" i="59"/>
  <c r="D78" i="59"/>
  <c r="D76" i="59"/>
  <c r="D49" i="61"/>
  <c r="D49" i="60"/>
  <c r="D81" i="59" l="1"/>
  <c r="D86" i="59" s="1"/>
  <c r="D88" i="59" s="1"/>
  <c r="D114" i="59" s="1"/>
  <c r="D59" i="61"/>
  <c r="D62" i="61" s="1"/>
  <c r="D77" i="61"/>
  <c r="D78" i="61"/>
  <c r="D79" i="61"/>
  <c r="D76" i="61"/>
  <c r="D80" i="61"/>
  <c r="D59" i="60"/>
  <c r="D62" i="60" s="1"/>
  <c r="D80" i="60"/>
  <c r="D79" i="60"/>
  <c r="D77" i="60"/>
  <c r="D76" i="60"/>
  <c r="D78" i="60"/>
  <c r="D112" i="61" l="1"/>
  <c r="D81" i="61"/>
  <c r="D86" i="61" s="1"/>
  <c r="D88" i="61" s="1"/>
  <c r="D114" i="61" s="1"/>
  <c r="D81" i="60"/>
  <c r="D86" i="60" s="1"/>
  <c r="D88" i="60" s="1"/>
  <c r="D114" i="60" s="1"/>
  <c r="D112" i="60"/>
  <c r="D99" i="60" l="1"/>
  <c r="D100" i="60" s="1"/>
  <c r="D106" i="60" s="1"/>
  <c r="D116" i="60"/>
  <c r="D99" i="61"/>
  <c r="D116" i="61"/>
  <c r="D100" i="61" l="1"/>
  <c r="D106" i="61" s="1"/>
  <c r="D102" i="60"/>
  <c r="D103" i="60"/>
  <c r="D107" i="60" l="1"/>
  <c r="D117" i="60" s="1"/>
  <c r="D118" i="60" s="1"/>
  <c r="F8" i="58" s="1"/>
  <c r="D103" i="61"/>
  <c r="D102" i="61"/>
  <c r="F32" i="54"/>
  <c r="F33" i="54" s="1"/>
  <c r="F44" i="53"/>
  <c r="F45" i="53" s="1"/>
  <c r="F8" i="53"/>
  <c r="F9" i="53" s="1"/>
  <c r="F10" i="53" s="1"/>
  <c r="F12" i="53" s="1"/>
  <c r="F13" i="54"/>
  <c r="F14" i="54" l="1"/>
  <c r="F11" i="58"/>
  <c r="G8" i="58"/>
  <c r="D107" i="61"/>
  <c r="D117" i="61" s="1"/>
  <c r="D118" i="61" s="1"/>
  <c r="F9" i="58" s="1"/>
  <c r="G9" i="58" s="1"/>
  <c r="H9" i="58" s="1"/>
  <c r="J9" i="58" s="1"/>
  <c r="F34" i="54"/>
  <c r="F46" i="53"/>
  <c r="F48" i="53" s="1"/>
  <c r="F49" i="53" s="1"/>
  <c r="D93" i="59" s="1"/>
  <c r="D95" i="59" s="1"/>
  <c r="F47" i="53"/>
  <c r="F11" i="53"/>
  <c r="G11" i="58" l="1"/>
  <c r="F13" i="58"/>
  <c r="D115" i="59"/>
  <c r="D116" i="59" s="1"/>
  <c r="D99" i="59"/>
  <c r="D100" i="59" s="1"/>
  <c r="D102" i="59" s="1"/>
  <c r="H8" i="58"/>
  <c r="H11" i="58" l="1"/>
  <c r="H13" i="58" s="1"/>
  <c r="G13" i="58"/>
  <c r="D106" i="59"/>
  <c r="D103" i="59"/>
  <c r="D107" i="59" s="1"/>
  <c r="D117" i="59" s="1"/>
  <c r="D118" i="59" s="1"/>
  <c r="F7" i="58" s="1"/>
  <c r="J8" i="58"/>
  <c r="G7" i="58" l="1"/>
  <c r="F10" i="58"/>
  <c r="H7" i="58" l="1"/>
  <c r="G10" i="58"/>
  <c r="J7" i="58" l="1"/>
  <c r="H10" i="58"/>
  <c r="H14" i="58" l="1"/>
  <c r="G42" i="53" l="1"/>
  <c r="G36" i="62"/>
  <c r="E101" i="59"/>
  <c r="E101" i="61"/>
  <c r="E10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tc={43814450-1530-4E4E-A942-137B12DC7488}</author>
    <author>tc={531973E4-7389-44D1-8ABF-1F41E8E9B421}</author>
    <author>tc={92B9A699-99C5-4366-85C4-4A9D8EF34D5B}</author>
    <author>tc={ED421121-503C-45ED-9134-2D726ACBDADB}</author>
    <author>tc={362FFCA7-4A99-480D-A9FD-88365A1FA466}</author>
    <author>tc={221229B2-3360-40F4-85C6-8C5ACE14AEEA}</author>
    <author>tc={12A99B29-5554-42C6-B231-62E3FEAF10BB}</author>
  </authors>
  <commentList>
    <comment ref="A35" authorId="0" shapeId="0" xr:uid="{43814450-1530-4E4E-A942-137B12DC7488}">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531973E4-7389-44D1-8ABF-1F41E8E9B421}">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92B9A699-99C5-4366-85C4-4A9D8EF34D5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ED421121-503C-45ED-9134-2D726ACBDAD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362FFCA7-4A99-480D-A9FD-88365A1FA466}">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221229B2-3360-40F4-85C6-8C5ACE14AEEA}">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12A99B29-5554-42C6-B231-62E3FEAF10B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tc={603AD9B2-044F-49BA-B58E-2E8E5B24BE1F}</author>
    <author>tc={8A04F13C-BCE2-4558-A50B-7FE0E14E1F03}</author>
    <author>tc={BE06E85D-C421-4AF4-92FC-9541BC44B65C}</author>
    <author>tc={9BF2B761-C9ED-4907-8AF0-17FC24F2C7E2}</author>
    <author>tc={50AF5355-2E7E-4BF7-B887-DDC4142EB314}</author>
    <author>tc={BECD14B1-7730-407F-8D9E-5457AA879731}</author>
    <author>tc={69643904-DD64-4A26-87D3-B3EABDE91197}</author>
  </authors>
  <commentList>
    <comment ref="A35" authorId="0" shapeId="0" xr:uid="{603AD9B2-044F-49BA-B58E-2E8E5B24BE1F}">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8A04F13C-BCE2-4558-A50B-7FE0E14E1F03}">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BE06E85D-C421-4AF4-92FC-9541BC44B65C}">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9BF2B761-C9ED-4907-8AF0-17FC24F2C7E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50AF5355-2E7E-4BF7-B887-DDC4142EB314}">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BECD14B1-7730-407F-8D9E-5457AA879731}">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69643904-DD64-4A26-87D3-B3EABDE91197}">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tc={D811915E-927E-4349-A18E-7EF2420974AD}</author>
    <author>tc={0CF8BA5C-02B7-4943-B8AE-CD8BB2590656}</author>
    <author>tc={47524B34-6E5B-4980-A7A6-527A11AAB313}</author>
    <author>tc={2820F6DE-E13E-460B-99CB-A4F829E17D59}</author>
    <author>tc={FFEF8D36-4FE1-4026-B3DD-4E96F58D6298}</author>
    <author>tc={06B86BFB-369F-4217-9B12-EAB7F58C3A3E}</author>
    <author>tc={9DAE3FA7-E573-4C37-B2F5-CEB7E9E51D15}</author>
  </authors>
  <commentList>
    <comment ref="A35" authorId="0" shapeId="0" xr:uid="{D811915E-927E-4349-A18E-7EF2420974AD}">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0CF8BA5C-02B7-4943-B8AE-CD8BB2590656}">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47524B34-6E5B-4980-A7A6-527A11AAB313}">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2820F6DE-E13E-460B-99CB-A4F829E17D59}">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FFEF8D36-4FE1-4026-B3DD-4E96F58D6298}">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06B86BFB-369F-4217-9B12-EAB7F58C3A3E}">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9DAE3FA7-E573-4C37-B2F5-CEB7E9E51D15}">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sharedStrings.xml><?xml version="1.0" encoding="utf-8"?>
<sst xmlns="http://schemas.openxmlformats.org/spreadsheetml/2006/main" count="1253" uniqueCount="380">
  <si>
    <t xml:space="preserve">RESUMO GERAL </t>
  </si>
  <si>
    <t>GRUPO</t>
  </si>
  <si>
    <t>ITEM</t>
  </si>
  <si>
    <t>CATEGORIA</t>
  </si>
  <si>
    <t>CATSER</t>
  </si>
  <si>
    <t>QUANT.</t>
  </si>
  <si>
    <t>VALOR MENSAL UNITÁRIO</t>
  </si>
  <si>
    <t>VALOR MENSAL TOTAL</t>
  </si>
  <si>
    <t>VALOR ANUAL</t>
  </si>
  <si>
    <t>A</t>
  </si>
  <si>
    <t>B</t>
  </si>
  <si>
    <t>C = A*B</t>
  </si>
  <si>
    <t>D=C*12</t>
  </si>
  <si>
    <t>COPEIRA</t>
  </si>
  <si>
    <t>ENCARREGADO-GERAL</t>
  </si>
  <si>
    <t>GARÇOM</t>
  </si>
  <si>
    <t>SUBTOTAL</t>
  </si>
  <si>
    <t>MATERIAL DE CONSUMO</t>
  </si>
  <si>
    <t>DIVERSOS</t>
  </si>
  <si>
    <t>MATERIAL DE LIMPEZA</t>
  </si>
  <si>
    <t>TOTAL GERAL ESTIMADO PARA CONTRATAÇÃO</t>
  </si>
  <si>
    <t>ESTIMATIVA - PLANILHA DE  FORMAÇÃO DE PREÇOS</t>
  </si>
  <si>
    <t xml:space="preserve">INSTRUÇÃO NORMATIVA Nº 5, DE 26 DE MAIO DE 2017 (Atualizada) e </t>
  </si>
  <si>
    <t>INSTRUÇÃO NORMATIVA Nº 7, DE 20 DE SETEMBRO DE 2018.</t>
  </si>
  <si>
    <t>CONTROLADORIA-GERAL DA UNIÃO/DF</t>
  </si>
  <si>
    <t>DADOS PROCESSUAIS</t>
  </si>
  <si>
    <t>1 -</t>
  </si>
  <si>
    <t xml:space="preserve">Processo n.º: </t>
  </si>
  <si>
    <t>2 -</t>
  </si>
  <si>
    <t xml:space="preserve">Pregão Eletrônico n.º: </t>
  </si>
  <si>
    <t>3 -</t>
  </si>
  <si>
    <t xml:space="preserve">Data: </t>
  </si>
  <si>
    <t>4 -</t>
  </si>
  <si>
    <t xml:space="preserve">Horário: </t>
  </si>
  <si>
    <t>DISCRIMINAÇÃO DOS SERVIÇOS</t>
  </si>
  <si>
    <t>5 -</t>
  </si>
  <si>
    <t xml:space="preserve">Data da Apresentação da Proposta: </t>
  </si>
  <si>
    <t>6 -</t>
  </si>
  <si>
    <t>Município/UF:</t>
  </si>
  <si>
    <t>BRASÍLIA/DF</t>
  </si>
  <si>
    <t>7 -</t>
  </si>
  <si>
    <t>Prazo de Execução Contratual:</t>
  </si>
  <si>
    <t>MESES</t>
  </si>
  <si>
    <t>12</t>
  </si>
  <si>
    <t>8 -</t>
  </si>
  <si>
    <t>Tipo de Serviço:</t>
  </si>
  <si>
    <t>SERVIÇOS GERAIS</t>
  </si>
  <si>
    <t>9 -</t>
  </si>
  <si>
    <t>Unidade de Medida:</t>
  </si>
  <si>
    <t>POSTO DE TRABALHO</t>
  </si>
  <si>
    <t>10 -</t>
  </si>
  <si>
    <t>Salário Mínimo Vigente:</t>
  </si>
  <si>
    <t>R$</t>
  </si>
  <si>
    <t>MÃO DE OBRA VINCULADA À EXECUÇÃO CONTRATUAL</t>
  </si>
  <si>
    <t>11 -</t>
  </si>
  <si>
    <t>Tipo de Serviço - (Cargo/Função):</t>
  </si>
  <si>
    <t>12 -</t>
  </si>
  <si>
    <t>Classificação Brasileira de Ocupações (CBO):</t>
  </si>
  <si>
    <t>13 -</t>
  </si>
  <si>
    <t>Salário Normativo da Categoria:</t>
  </si>
  <si>
    <t>14 -</t>
  </si>
  <si>
    <t>CCT/Registro no MTE:</t>
  </si>
  <si>
    <t>15 -</t>
  </si>
  <si>
    <t>Data do Registro no MTE:</t>
  </si>
  <si>
    <t>16 -</t>
  </si>
  <si>
    <t>Data-Base da Categoria:</t>
  </si>
  <si>
    <t xml:space="preserve">17 - </t>
  </si>
  <si>
    <t>Jornada de Trabalho:</t>
  </si>
  <si>
    <t>18 -</t>
  </si>
  <si>
    <t>Quantidade de postos:</t>
  </si>
  <si>
    <t>MÓDULO 1 - COMPOSIÇÃO DA REMUNERAÇÃO</t>
  </si>
  <si>
    <t xml:space="preserve">Composição da Remuneração </t>
  </si>
  <si>
    <t xml:space="preserve">Valor (R$) </t>
  </si>
  <si>
    <t>A -</t>
  </si>
  <si>
    <t>Salário-Base</t>
  </si>
  <si>
    <t>TOTAL DO MÓDULO 1</t>
  </si>
  <si>
    <t>MÓDULO 2 - ENCARGOS E BENEFÍCIOS ANUAIS, MENSAIS E DIÁRIOS</t>
  </si>
  <si>
    <t>Submódulo 2.1 - 13º (Décimo Terceiro) Salário, Férias e Adicional de Férias</t>
  </si>
  <si>
    <t>Perc. (%)</t>
  </si>
  <si>
    <t>Valor (R$)</t>
  </si>
  <si>
    <t xml:space="preserve">13º (Décimo Terceiro) Salário                                   </t>
  </si>
  <si>
    <t>B -</t>
  </si>
  <si>
    <t>Férias e Adicional de Férias</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</si>
  <si>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</si>
  <si>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</si>
  <si>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</si>
  <si>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</si>
  <si>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</si>
  <si>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</si>
  <si>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</si>
  <si>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</si>
  <si>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</si>
  <si>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</si>
  <si>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</si>
  <si>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</si>
  <si>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</si>
  <si>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</si>
  <si>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</si>
  <si>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</si>
  <si>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</si>
  <si>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Submódulo 2.3 - Benefícios Mensais e Diários</t>
  </si>
  <si>
    <t>Vl. Ref. (R$)</t>
  </si>
  <si>
    <t>Auxílio Transporte</t>
  </si>
  <si>
    <t>Auxílio Alimentação</t>
  </si>
  <si>
    <t>Total do Submódulo 2.3</t>
  </si>
  <si>
    <t>Submódulo 2.4 - Intervalo Intrajornada do Titular</t>
  </si>
  <si>
    <t>Horas no mês</t>
  </si>
  <si>
    <t>Intervalo Intrajornada</t>
  </si>
  <si>
    <t>Total do Submódulo 2.4</t>
  </si>
  <si>
    <t>RESUMO DO MÓDULO 2 - Encargos e Benefícios Anuais, Mensais e Diários</t>
  </si>
  <si>
    <t>2.1 -</t>
  </si>
  <si>
    <t>13º (Décimo Terceiro) Salário, Férias e Adicional de Férias</t>
  </si>
  <si>
    <t>2.2 -</t>
  </si>
  <si>
    <t>Encargos Previdenciários, FGTS e Outras Contribuições</t>
  </si>
  <si>
    <t>2.3 -</t>
  </si>
  <si>
    <t>Benefícios Mensais e Diários</t>
  </si>
  <si>
    <t>2.4</t>
  </si>
  <si>
    <t>Intervalo Intrajornada do Titular</t>
  </si>
  <si>
    <t>TOTAL DO MÓDULO 2</t>
  </si>
  <si>
    <t>MÓDULO 3 - PROVISÃO PARA RESCISÃO</t>
  </si>
  <si>
    <t>Provisão para Rescisão</t>
  </si>
  <si>
    <t>Aviso prévio indenizado Art. 7º, XXI, CF/88, 477, 487 e 491 CLT</t>
  </si>
  <si>
    <t>Incidência do FGTS  sobre aviso prévio indenizado  Leis Nº 8.036/90 e 9.491/97</t>
  </si>
  <si>
    <t>Multa do FGTS e contribuição social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</si>
  <si>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</si>
  <si>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</si>
  <si>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e contribuição social sobre aviso prévio trabalhado Leis Nº 8.036/90 e 9.491/97</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</si>
  <si>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</si>
  <si>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</si>
  <si>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</si>
  <si>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</si>
  <si>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</si>
  <si>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</si>
  <si>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</si>
  <si>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</si>
  <si>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Total do Submódulo 4.1</t>
  </si>
  <si>
    <t>Submódulo 4.2 - Intrajornada</t>
  </si>
  <si>
    <t>Intervalo para Repouso ou Alimentação</t>
  </si>
  <si>
    <t>Total do Submódulo 4.2</t>
  </si>
  <si>
    <t>RESUMO DO MÓDULO 4 - Custo de Reposição do Profissional Ausente</t>
  </si>
  <si>
    <t>4.1 -</t>
  </si>
  <si>
    <t>Ausências Legais</t>
  </si>
  <si>
    <t>4.2</t>
  </si>
  <si>
    <t>TOTAL DO MÓDULO 4</t>
  </si>
  <si>
    <t>MÓDULO 5 - INSUMOS DIVERSOS</t>
  </si>
  <si>
    <t>Insumos Diversos</t>
  </si>
  <si>
    <t>Materiais (Insumos)</t>
  </si>
  <si>
    <t>Equipamentos</t>
  </si>
  <si>
    <t>Uniformes</t>
  </si>
  <si>
    <t>TOTAL DO MÓDULO 5</t>
  </si>
  <si>
    <t>MÓDULO 6 - CUSTOS INDIRETOS, LUCRO E TRIBUTOS</t>
  </si>
  <si>
    <t>Custos Indiretos, Tributos e Lucro</t>
  </si>
  <si>
    <t>Custos Indiretos</t>
  </si>
  <si>
    <t>Lucro</t>
  </si>
  <si>
    <t>C.1) Tributos Federais (especificar)</t>
  </si>
  <si>
    <t xml:space="preserve">        COFINS - </t>
  </si>
  <si>
    <t xml:space="preserve">        PIS - </t>
  </si>
  <si>
    <t>C.2) Tributos Estaduais (especificar)</t>
  </si>
  <si>
    <t>C.3) Tributos Municipais (especificar)</t>
  </si>
  <si>
    <t xml:space="preserve">        ISS</t>
  </si>
  <si>
    <t>TOTAL DO MÓDULO 6</t>
  </si>
  <si>
    <t>QUADRO - RESUMO DO CUSTO POR EMPREGADO</t>
  </si>
  <si>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</si>
  <si>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</si>
  <si>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</si>
  <si>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</si>
  <si>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</si>
  <si>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</si>
  <si>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=&gt; (A+B+C+D+E)</t>
  </si>
  <si>
    <t>Módulo 6 - Custos Indiretos, Lucro e Tributos</t>
  </si>
  <si>
    <t>TOTAL POR EMPREGADO =&gt; (A+B+C+D+E+F)</t>
  </si>
  <si>
    <t>Materiais</t>
  </si>
  <si>
    <t>ESTIMATIVA DO VALOR DE UNIFORMES</t>
  </si>
  <si>
    <t>ENCARRREGADO(A) GERAL</t>
  </si>
  <si>
    <t>MASCULINO</t>
  </si>
  <si>
    <t>Item</t>
  </si>
  <si>
    <t>Quantidade Semestral</t>
  </si>
  <si>
    <t>Especificações</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</si>
  <si>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</si>
  <si>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</si>
  <si>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</si>
  <si>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</si>
  <si>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</si>
  <si>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</si>
  <si>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</si>
  <si>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</si>
  <si>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</si>
  <si>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</si>
  <si>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</si>
  <si>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</si>
  <si>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</si>
  <si>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</si>
  <si>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</si>
  <si>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</si>
  <si>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</si>
  <si>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</si>
  <si>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</si>
  <si>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</si>
  <si>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</si>
  <si>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</si>
  <si>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</si>
  <si>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</si>
  <si>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</si>
  <si>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</si>
  <si>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</si>
  <si>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</si>
  <si>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</si>
  <si>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</si>
  <si>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</si>
  <si>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</si>
  <si>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</si>
  <si>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</si>
  <si>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</si>
  <si>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</si>
  <si>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</si>
  <si>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</si>
  <si>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</si>
  <si>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</si>
  <si>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 xml:space="preserve">MATERIAL PERMANENTE </t>
  </si>
  <si>
    <t xml:space="preserve">Especificação </t>
  </si>
  <si>
    <t>Unidade de Medida</t>
  </si>
  <si>
    <t>Quant. Estimada</t>
  </si>
  <si>
    <t>Valor Total</t>
  </si>
  <si>
    <t>01</t>
  </si>
  <si>
    <t>Cafeteira Elétrica Material: Aço Inoxidável , Aplicação: 
Industrial , Capacidade: 20 L, Voltagem: 220 V, Características 
Adicionais: Automática</t>
  </si>
  <si>
    <t>Unidade</t>
  </si>
  <si>
    <t>08</t>
  </si>
  <si>
    <t>02</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</si>
  <si>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</si>
  <si>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03</t>
  </si>
  <si>
    <t>Liquidificador Capacidade: 3 L, Potência: 1.200 W, Voltagem: 220 V, Uso: Doméstico , Características Adicionais: 12 Velocidades, Copo Reforçado</t>
  </si>
  <si>
    <t>04</t>
  </si>
  <si>
    <t>05</t>
  </si>
  <si>
    <t>Relógio de Ponto Biométrico</t>
  </si>
  <si>
    <t>TOTAL</t>
  </si>
  <si>
    <t>VALOR DEPRECIÁVEL (90% DO VALOR TOTAL)</t>
  </si>
  <si>
    <t>VALOR DA COTA DE DEPRECIAÇÃO</t>
  </si>
  <si>
    <t>VALOR RESIDUAL (10% DO VALOR TOTAL)</t>
  </si>
  <si>
    <t>VALOR DILUIDO POR POSTO DE COPEIRA/MÊS</t>
  </si>
  <si>
    <t xml:space="preserve">MATERIAL DURADOURO </t>
  </si>
  <si>
    <t>Valor Unitário</t>
  </si>
  <si>
    <t>Bandeja De Aço Material: Aço Inoxidável , Comprimento: 
37 CM, Largura: 23 CM, Aplicação: Servir Bebidas</t>
  </si>
  <si>
    <t>20</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</si>
  <si>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</si>
  <si>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</si>
  <si>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</si>
  <si>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 xml:space="preserve">Cesto Lixo Material: Plástico , Capacidade: 100 L, 
Características Adicionais: Com Tampa E Reforçado </t>
  </si>
  <si>
    <t>06</t>
  </si>
  <si>
    <t>Bule Material: Aço Inoxidável , Capacidade: 1 L, 
Finalidade: Café , Características Adicionais: Tampa, Alça E Bico 
Curto</t>
  </si>
  <si>
    <t>07</t>
  </si>
  <si>
    <t>Colher Material Corpo: Aço Inoxidável , Material Cabo: 
Aço Inoxidável , Aplicação: Café , Comprimento: 9,20 C</t>
  </si>
  <si>
    <t>300</t>
  </si>
  <si>
    <t>Colher Material Corpo: Aço Inoxidável , Material Cabo: 
Aço Inoxidável , Tamanho: Pequeno , Aplicação: Chá</t>
  </si>
  <si>
    <t>120</t>
  </si>
  <si>
    <t>09</t>
  </si>
  <si>
    <t>10</t>
  </si>
  <si>
    <t>Colher Material Corpo: Aço Inoxidável , Material Cabo: 
Aço Inoxidável , Aplicação: Sopa , Características Adicionais: Lisa E 
Polida Com 1,50 Mm De Espessura</t>
  </si>
  <si>
    <t>48</t>
  </si>
  <si>
    <t>11</t>
  </si>
  <si>
    <t>Colher Pau Material: Madeira , Tamanho: Grande , 
Comprimento: 60 C</t>
  </si>
  <si>
    <t>13</t>
  </si>
  <si>
    <t>Copo De Vidro Capacidade: 400 ML, Diâmetro Boca: 60 
MM, Altura: 140 MM, Cor: Incolor , Tipo Uso: Água/Suco
/Refrigerante</t>
  </si>
  <si>
    <t>500</t>
  </si>
  <si>
    <t>14</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</si>
  <si>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</si>
  <si>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</si>
  <si>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</si>
  <si>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</si>
  <si>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</si>
  <si>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24</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</si>
  <si>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</si>
  <si>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</si>
  <si>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</si>
  <si>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</si>
  <si>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</si>
  <si>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</si>
  <si>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</si>
  <si>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</si>
  <si>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</si>
  <si>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</si>
  <si>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</si>
  <si>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</si>
  <si>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</si>
  <si>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</si>
  <si>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</si>
  <si>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26</t>
  </si>
  <si>
    <t>Taça Material: Vidro Temperado Transparente , Altura: 23 
CM, Capacidade: 200 ML, Uso: Espumante</t>
  </si>
  <si>
    <t>60</t>
  </si>
  <si>
    <t>27</t>
  </si>
  <si>
    <t>28</t>
  </si>
  <si>
    <t>Xícara Material: Porcelana , Tipo: Chá , Cor: Branca , 
Capacidade: 120 ML, Características Adicionais: Com Pire</t>
  </si>
  <si>
    <t>100</t>
  </si>
  <si>
    <t>VALOR DILUIDO POR POSTO DE COPEIRA</t>
  </si>
  <si>
    <t>TOTAL GERAL DILUíDO POR POSTO DE COPEIRA/MêS</t>
  </si>
  <si>
    <t>MATERIAL DE CONSUMO (Por Demanda)</t>
  </si>
  <si>
    <t>Quant. Estimada (mensal)</t>
  </si>
  <si>
    <t>TOTAL GERAL MENSAL</t>
  </si>
  <si>
    <t>TOTAL GERAL ANUAL</t>
  </si>
  <si>
    <t>MATERIAL DE LIMPEZA (Por Demanda)</t>
  </si>
  <si>
    <t>Água Sanitária Composição Química: Hipoclorito De Sódio, Hidróxido De Sódio, Cloreto , Cor: Incolor , Aplicação: Lavagem E Alvejante De Roupas, Banheiras, Pias, Tipo: Comum, Garrafa 1 Litro</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</si>
  <si>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</si>
  <si>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</si>
  <si>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Esponja Limpeza Material: Espuma / Fibra Sintética , Formato: Retangular , Abrasividade: Alta / Mínima , Aplicação: Limpeza Geral , Características Adicionais: Uma Face Macia Outra Áspera , Comprimento Mínimo: 180 MM, Largura Mínima: 100 MM, Espessura Mínima: 20 M</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</si>
  <si>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</si>
  <si>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</si>
  <si>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</si>
  <si>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</si>
  <si>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 xml:space="preserve">Saco Plástico Lixo Capacidade: 150 L, Cor: Verde , Largura: 90 CM, Altura: 110 CM, Material: Resina Termoplástica </t>
  </si>
  <si>
    <t>Pano Prato Material: Algodão , Comprimento: 60 CM, Largura: 40 CM, Cor: Branca , Características Adicionais: Absorvente/Lavável E Durável</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</si>
  <si>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</si>
  <si>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</si>
  <si>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Vassoura Material Cerdas: Material Cepa: Plástico , Comprimento Cepa: 40 CM, Características Adicionais: Cabo Rosqueável, 1,50 M</t>
  </si>
  <si>
    <t>TOTAL GERAL DOS INSUMOS</t>
  </si>
  <si>
    <t>EDIFÍCIO CGU-SEDE HOJE</t>
  </si>
  <si>
    <t>Turno</t>
  </si>
  <si>
    <t>Domingo</t>
  </si>
  <si>
    <t>Segunda</t>
  </si>
  <si>
    <t>Terça</t>
  </si>
  <si>
    <t>Quarta</t>
  </si>
  <si>
    <t>Quinta</t>
  </si>
  <si>
    <t>Sexta</t>
  </si>
  <si>
    <t>Sábado</t>
  </si>
  <si>
    <t>Diurno</t>
  </si>
  <si>
    <t>L1 FOLG</t>
  </si>
  <si>
    <t>L1</t>
  </si>
  <si>
    <t>L2</t>
  </si>
  <si>
    <t>D1 FOLG</t>
  </si>
  <si>
    <t>D1</t>
  </si>
  <si>
    <t>D3</t>
  </si>
  <si>
    <t>D2 FOLG</t>
  </si>
  <si>
    <t>D2</t>
  </si>
  <si>
    <t>D4</t>
  </si>
  <si>
    <t>D3 FOLG</t>
  </si>
  <si>
    <t>D5</t>
  </si>
  <si>
    <t>D7</t>
  </si>
  <si>
    <t>D4 FOLG</t>
  </si>
  <si>
    <t>D6</t>
  </si>
  <si>
    <t>D8</t>
  </si>
  <si>
    <t>Noturno</t>
  </si>
  <si>
    <t>N1 FOLG</t>
  </si>
  <si>
    <t>N1</t>
  </si>
  <si>
    <t>N3</t>
  </si>
  <si>
    <t>N2 FOLG</t>
  </si>
  <si>
    <t>N2</t>
  </si>
  <si>
    <t>N4</t>
  </si>
  <si>
    <t>D5 FOLG</t>
  </si>
  <si>
    <t>D9</t>
  </si>
  <si>
    <t>D11</t>
  </si>
  <si>
    <t>D6 FOLG</t>
  </si>
  <si>
    <t>D10</t>
  </si>
  <si>
    <t>D12</t>
  </si>
  <si>
    <t>SABRINA</t>
  </si>
  <si>
    <t>COMERCIAL@GRUPOCITYSEVICE.COM</t>
  </si>
  <si>
    <t>44 HORAS SEMANAIS</t>
  </si>
  <si>
    <t>custos</t>
  </si>
  <si>
    <t>Valor Médio (R$)</t>
  </si>
  <si>
    <t>Valor unitário</t>
  </si>
  <si>
    <t>Colher Material Corpo: Aço Inoxidável , Material Cabo:
Aço Inoxidável , Tamanho: Grande , Tipo: Arroz , Características
Adicionais: Medindo 25 Cm De Diâmetro E 10 Cm Parte Côncava</t>
  </si>
  <si>
    <t>Colher Mesa Material Corpo: Aço Inoxidável , Material 
Cabo: Aço Inoxidável , Características Adicionais: Lisa E Polida , 
Comprimento: 20 CM, Espessura: 3 MM, Tipo: Sobremesa</t>
  </si>
  <si>
    <t>Pote Alimentos Material: Plástico , Formato: Retangular , 
Cor: Azul , Cor Tampa: Amarela , Altura: 21 CM, Largura: 20 CM, 
Capacidade: 5</t>
  </si>
  <si>
    <t>Xícara Material: Porcelana , Tipo: Café , Cor: Branca , 
Capacidade: 80 ML, Características Adicionais: Com Pires</t>
  </si>
  <si>
    <t>Chaleira Material: Aço Inoxidável , Capacidade: 1,70 L, Características Adicionais: Desligamento Automático, Base Destacável , Tipo: Elétrica , Potência Mínima: 1.200 W, Voltagem: 220</t>
  </si>
  <si>
    <t>Sabão Pó Aspecto Físico: Pó , Composição: Ácidos Graxos Vegetais, Álcalis, Sulfato, Carbona , Características Adicionais: Amarelo, Utiizado Em Limpeza Em Gera, Caixa 1 Quilograma</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</si>
  <si>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</si>
  <si>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Adoçante
Tipo liquido límpido transparente, à base de ciclamato de sódio e sacarina sódica.                               
Em frasco com 100ml e validade residual mínima de 6 meses.</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</si>
  <si>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</si>
  <si>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Chá Alimentação 
Tipo: Misto , Uso: Alimentício , Sabor: Diversos Sabores , Apresentação: Saquinhos De 12g , Caixa 250 Grama. Validade residual mínima de 6 meses quando do recebimento.</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</si>
  <si>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</si>
  <si>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</si>
  <si>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Água Mineral sem gás
Garrafão Material: Plástico , Capacidade: 20 litros, Aplicação: Água , Características Adicionais: Com Tampa</t>
  </si>
  <si>
    <t>Talher Descartável
 Material: Plástico , Tipo: Mexedor De Cafezinho , Aplicação: Copa E Cozinha , Cor: Branco Transparente, Pacote 500 Unidade</t>
  </si>
  <si>
    <t xml:space="preserve">Guardanapo De Papel 
Material: Celulose , Largura: 22 CM, Comprimento: 24 CM, Cor: Branca , Tipo Folhas: Dupla, Pacote 50 Unidade </t>
  </si>
  <si>
    <t>Coador Café 
Material: Tecido , Tamanho: 29 X 39 , 
Aplicação: Para Cafeteira Elétrica , Capacidade: 20</t>
  </si>
  <si>
    <t>00190.101234/2025-40</t>
  </si>
  <si>
    <t>90003/2025</t>
  </si>
  <si>
    <t>9 horas</t>
  </si>
  <si>
    <t>DF000042/2025</t>
  </si>
  <si>
    <t>5134-25</t>
  </si>
  <si>
    <t>5134-05</t>
  </si>
  <si>
    <t>4101-05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</si>
</sst>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quot;R$ &quot;#,##0_);\(&quot;R$ &quot;#,##0\)"/>
    <numFmt numFmtId="167" formatCode="&quot;R$ &quot;#,##0.00_);\(&quot;R$ &quot;#,##0.00\)"/>
    <numFmt numFmtId="168" formatCode="_(&quot;R$ &quot;* #,##0.00_);_(&quot;R$ &quot;* \(#,##0.00\);_(&quot;R$ &quot;* \-??_);_(@_)"/>
    <numFmt numFmtId="169" formatCode="#,##0.00\ ;&quot; (&quot;#,##0.00\);&quot; -&quot;#\ ;@\ "/>
    <numFmt numFmtId="170" formatCode="_(&quot;R$ &quot;* #,##0_);_(&quot;R$ &quot;* \(#,##0\);_(&quot;R$ &quot;* &quot;-&quot;_);_(@_)"/>
    <numFmt numFmtId="171" formatCode="&quot;R$ &quot;#,##0_);[Red]\(&quot;R$ &quot;#,##0\)"/>
    <numFmt numFmtId="172" formatCode="_(* #,##0.00_);_(* \(#,##0.00\);_(* \-??_);_(@_)"/>
    <numFmt numFmtId="173" formatCode="_-* #,##0_-;\-* #,##0_-;_-* &quot;-&quot;??_-;_-@_-"/>
    <numFmt numFmtId="174" formatCode="#,##0.00_ ;\-#,##0.00\ "/>
    <numFmt numFmtId="175" formatCode="_-[$R$-416]\ * #,##0.00_-;\-[$R$-416]\ * #,##0.00_-;_-[$R$-416]\ * &quot;-&quot;??_-;_-@_-"/>
    <numFmt numFmtId="176" formatCode="&quot;R$&quot;\ #,##0.00"/>
  </numFmts>
  <fonts count="39">
    <font>
      <sz val="11"/>
      <color theme="1"/>
      <name val="Calibri"/>
      <family val="2"/>
      <scheme val="minor"/>
    </font>
    <font>
      <sz val="11"/>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8"/>
      <name val="Calibri"/>
      <family val="2"/>
      <scheme val="minor"/>
    </font>
    <font>
      <u/>
      <sz val="11"/>
      <color theme="10"/>
      <name val="Calibri"/>
      <family val="2"/>
      <scheme val="minor"/>
    </font>
    <font>
      <sz val="10"/>
      <name val="Arial"/>
      <family val="2"/>
    </font>
    <font>
      <u/>
      <sz val="8.4"/>
      <color indexed="12"/>
      <name val="Arial"/>
      <family val="2"/>
    </font>
    <font>
      <u/>
      <sz val="10"/>
      <color indexed="12"/>
      <name val="Arial"/>
      <family val="2"/>
    </font>
    <font>
      <sz val="11"/>
      <color indexed="8"/>
      <name val="Calibri"/>
      <family val="2"/>
    </font>
    <font>
      <sz val="10"/>
      <name val="Times New Roman"/>
      <family val="1"/>
    </font>
    <font>
      <b/>
      <sz val="18"/>
      <color indexed="56"/>
      <name val="Cambria"/>
      <family val="2"/>
    </font>
    <font>
      <b/>
      <sz val="15"/>
      <color indexed="56"/>
      <name val="Calibri"/>
      <family val="2"/>
    </font>
    <font>
      <sz val="11"/>
      <name val="Cambria"/>
      <family val="1"/>
    </font>
    <font>
      <b/>
      <sz val="11"/>
      <name val="Cambria"/>
      <family val="1"/>
    </font>
    <font>
      <b/>
      <i/>
      <sz val="11"/>
      <name val="Cambria"/>
      <family val="1"/>
    </font>
    <font>
      <b/>
      <sz val="11"/>
      <color theme="1"/>
      <name val="Cambria"/>
      <family val="1"/>
    </font>
    <font>
      <sz val="11"/>
      <color theme="1"/>
      <name val="Cambria"/>
      <family val="1"/>
    </font>
    <font>
      <b/>
      <sz val="12"/>
      <name val="Cambria"/>
      <family val="1"/>
    </font>
    <font>
      <sz val="10"/>
      <name val="Cambria"/>
      <family val="1"/>
    </font>
    <font>
      <b/>
      <sz val="14"/>
      <name val="Cambria"/>
      <family val="1"/>
    </font>
    <font>
      <b/>
      <u/>
      <sz val="10"/>
      <name val="Cambria"/>
      <family val="1"/>
    </font>
    <font>
      <sz val="10"/>
      <color rgb="FFFF0000"/>
      <name val="Cambria"/>
      <family val="1"/>
    </font>
    <font>
      <b/>
      <sz val="10"/>
      <color rgb="FFFF0000"/>
      <name val="Cambria"/>
      <family val="1"/>
    </font>
    <font>
      <b/>
      <sz val="9"/>
      <color theme="1"/>
      <name val="Arial"/>
      <family val="2"/>
    </font>
    <font>
      <sz val="9"/>
      <name val="Arial"/>
      <family val="2"/>
    </font>
    <font>
      <sz val="9"/>
      <color theme="1"/>
      <name val="Arial"/>
      <family val="2"/>
    </font>
    <font>
      <b/>
      <sz val="9"/>
      <name val="Arial"/>
      <family val="2"/>
    </font>
    <font>
      <sz val="9"/>
      <color theme="1"/>
      <name val="Calibri"/>
      <family val="2"/>
      <scheme val="minor"/>
    </font>
    <font>
      <b/>
      <sz val="9"/>
      <color theme="1"/>
      <name val="Arial"/>
      <family val="2"/>
    </font>
    <font>
      <sz val="11"/>
      <color rgb="FF000000"/>
      <name val="Aptos Narrow"/>
      <family val="2"/>
    </font>
    <font>
      <b/>
      <sz val="11"/>
      <color theme="1"/>
      <name val="Calibri"/>
      <family val="2"/>
      <scheme val="minor"/>
    </font>
    <font>
      <b/>
      <sz val="8"/>
      <name val="Arial"/>
      <family val="2"/>
    </font>
    <font>
      <b/>
      <sz val="8"/>
      <color rgb="FFFF0000"/>
      <name val="Arial"/>
      <family val="2"/>
    </font>
    <font>
      <b/>
      <sz val="11"/>
      <color rgb="FFFF0000"/>
      <name val="Calibri"/>
      <family val="2"/>
      <scheme val="minor"/>
    </font>
    <font>
      <sz val="11"/>
      <name val="Calibri"/>
      <family val="2"/>
      <scheme val="minor"/>
    </font>
    <font>
      <sz val="11"/>
      <name val="Aptos Narrow"/>
      <family val="2"/>
    </font>
    <font>
      <sz val="11"/>
      <color rgb="FFFF0000"/>
      <name val="Cambria"/>
      <family val="1"/>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s>
  <borders count="83">
    <border>
      <left/>
      <right/>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auto="1"/>
      </right>
      <top/>
      <bottom style="medium">
        <color auto="1"/>
      </bottom>
      <diagonal/>
    </border>
    <border>
      <left style="thin">
        <color indexed="64"/>
      </left>
      <right style="medium">
        <color indexed="64"/>
      </right>
      <top/>
      <bottom style="thin">
        <color indexed="64"/>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thin">
        <color auto="1"/>
      </left>
      <right/>
      <top/>
      <bottom style="medium">
        <color auto="1"/>
      </bottom>
      <diagonal/>
    </border>
    <border>
      <left style="thin">
        <color indexed="64"/>
      </left>
      <right style="medium">
        <color indexed="64"/>
      </right>
      <top style="thin">
        <color indexed="64"/>
      </top>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ck">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diagonal/>
    </border>
    <border>
      <left style="thin">
        <color auto="1"/>
      </left>
      <right/>
      <top style="medium">
        <color indexed="64"/>
      </top>
      <bottom style="thin">
        <color auto="1"/>
      </bottom>
      <diagonal/>
    </border>
    <border>
      <left style="thin">
        <color indexed="64"/>
      </left>
      <right/>
      <top style="thin">
        <color indexed="64"/>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thin">
        <color indexed="64"/>
      </top>
      <bottom style="thin">
        <color indexed="64"/>
      </bottom>
      <diagonal/>
    </border>
    <border>
      <left/>
      <right style="medium">
        <color auto="1"/>
      </right>
      <top style="medium">
        <color indexed="64"/>
      </top>
      <bottom style="thin">
        <color auto="1"/>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style="thin">
        <color indexed="64"/>
      </right>
      <top style="thin">
        <color indexed="64"/>
      </top>
      <bottom style="medium">
        <color indexed="64"/>
      </bottom>
      <diagonal/>
    </border>
  </borders>
  <cellStyleXfs count="84">
    <xf numFmtId="0" fontId="0" fillId="0" borderId="0"/>
    <xf numFmtId="43"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7" fillId="0" borderId="0"/>
    <xf numFmtId="44"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ill="0" applyBorder="0" applyAlignment="0" applyProtection="0"/>
    <xf numFmtId="165" fontId="10" fillId="0" borderId="0" applyFont="0" applyFill="0" applyBorder="0" applyAlignment="0" applyProtection="0"/>
    <xf numFmtId="167" fontId="10" fillId="0" borderId="0" applyFill="0" applyBorder="0" applyAlignment="0" applyProtection="0"/>
    <xf numFmtId="165" fontId="7" fillId="0" borderId="0" applyFont="0" applyFill="0" applyBorder="0" applyAlignment="0" applyProtection="0"/>
    <xf numFmtId="168" fontId="7" fillId="0" borderId="0" applyFill="0" applyBorder="0" applyAlignment="0" applyProtection="0"/>
    <xf numFmtId="168" fontId="10" fillId="0" borderId="0" applyFill="0" applyBorder="0" applyAlignment="0" applyProtection="0"/>
    <xf numFmtId="168" fontId="7" fillId="0" borderId="0" applyFill="0" applyBorder="0" applyAlignment="0" applyProtection="0"/>
    <xf numFmtId="167" fontId="10" fillId="0" borderId="0" applyFill="0" applyBorder="0" applyAlignment="0" applyProtection="0"/>
    <xf numFmtId="165" fontId="7" fillId="0" borderId="0" applyFont="0" applyFill="0" applyBorder="0" applyAlignment="0" applyProtection="0"/>
    <xf numFmtId="43" fontId="7" fillId="0" borderId="0" applyFill="0" applyBorder="0" applyAlignment="0" applyProtection="0"/>
    <xf numFmtId="167" fontId="7" fillId="0" borderId="0" applyFill="0" applyBorder="0" applyAlignment="0" applyProtection="0"/>
    <xf numFmtId="169" fontId="7" fillId="0" borderId="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1" fillId="0" borderId="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ill="0" applyBorder="0" applyAlignment="0" applyProtection="0"/>
    <xf numFmtId="171" fontId="7" fillId="0" borderId="0" applyFill="0" applyBorder="0" applyAlignment="0" applyProtection="0"/>
    <xf numFmtId="43" fontId="11" fillId="0" borderId="0" applyFont="0" applyFill="0" applyBorder="0" applyAlignment="0" applyProtection="0"/>
    <xf numFmtId="167" fontId="7" fillId="0" borderId="0" applyFill="0" applyBorder="0" applyAlignment="0" applyProtection="0"/>
    <xf numFmtId="172" fontId="7" fillId="0" borderId="0" applyFill="0" applyBorder="0" applyAlignment="0" applyProtection="0"/>
    <xf numFmtId="172" fontId="10" fillId="0" borderId="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2" fontId="7" fillId="0" borderId="0" applyFill="0" applyBorder="0" applyAlignment="0" applyProtection="0"/>
    <xf numFmtId="43" fontId="10" fillId="0" borderId="0" applyFont="0" applyFill="0" applyBorder="0" applyAlignment="0" applyProtection="0"/>
    <xf numFmtId="0" fontId="12" fillId="0" borderId="0" applyNumberFormat="0" applyFill="0" applyBorder="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ill="0" applyBorder="0" applyAlignment="0" applyProtection="0"/>
    <xf numFmtId="9" fontId="7" fillId="0" borderId="0" applyFont="0" applyFill="0" applyBorder="0" applyAlignment="0" applyProtection="0"/>
    <xf numFmtId="0" fontId="7" fillId="0" borderId="0"/>
    <xf numFmtId="43" fontId="7" fillId="0" borderId="0" applyFill="0" applyBorder="0" applyAlignment="0" applyProtection="0"/>
    <xf numFmtId="43" fontId="1" fillId="0" borderId="0" applyFont="0" applyFill="0" applyBorder="0" applyAlignment="0" applyProtection="0"/>
    <xf numFmtId="0" fontId="7" fillId="0" borderId="0"/>
    <xf numFmtId="164"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cellStyleXfs>
  <cellXfs count="379">
    <xf numFmtId="0" fontId="0" fillId="0" borderId="0" xfId="0"/>
    <xf numFmtId="0" fontId="4" fillId="0" borderId="14"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14" xfId="0" applyFont="1" applyBorder="1" applyAlignment="1">
      <alignment horizontal="center"/>
    </xf>
    <xf numFmtId="0" fontId="4" fillId="0" borderId="37" xfId="0" applyFont="1" applyBorder="1" applyAlignment="1">
      <alignment horizontal="center" vertical="center" wrapText="1"/>
    </xf>
    <xf numFmtId="0" fontId="4" fillId="0" borderId="0" xfId="0" applyFont="1" applyAlignment="1">
      <alignment horizontal="center" vertical="center" wrapText="1"/>
    </xf>
    <xf numFmtId="0" fontId="6" fillId="0" borderId="0" xfId="2" applyFill="1" applyBorder="1" applyAlignment="1">
      <alignment horizontal="center" vertical="center" wrapText="1"/>
    </xf>
    <xf numFmtId="0" fontId="3" fillId="0" borderId="32" xfId="0" applyFont="1" applyBorder="1" applyAlignment="1">
      <alignment horizontal="center" vertical="center" wrapText="1"/>
    </xf>
    <xf numFmtId="0" fontId="14" fillId="0" borderId="0" xfId="13" applyFont="1" applyAlignment="1">
      <alignment vertical="center"/>
    </xf>
    <xf numFmtId="0" fontId="15" fillId="0" borderId="0" xfId="13" applyFont="1" applyAlignment="1">
      <alignment vertical="center" wrapText="1"/>
    </xf>
    <xf numFmtId="0" fontId="14" fillId="0" borderId="0" xfId="13" applyFont="1" applyAlignment="1">
      <alignment vertical="center" wrapText="1"/>
    </xf>
    <xf numFmtId="0" fontId="16" fillId="0" borderId="0" xfId="13" applyFont="1" applyAlignment="1">
      <alignment horizontal="center" vertical="center" wrapText="1"/>
    </xf>
    <xf numFmtId="0" fontId="15" fillId="0" borderId="0" xfId="13" applyFont="1" applyAlignment="1">
      <alignment horizontal="right" vertical="center" wrapText="1"/>
    </xf>
    <xf numFmtId="0" fontId="14" fillId="0" borderId="0" xfId="13" applyFont="1" applyAlignment="1">
      <alignment horizontal="center" vertical="center"/>
    </xf>
    <xf numFmtId="43" fontId="14" fillId="0" borderId="39" xfId="1" applyFont="1" applyFill="1" applyBorder="1" applyAlignment="1">
      <alignment horizontal="left" vertical="center"/>
    </xf>
    <xf numFmtId="0" fontId="14" fillId="0" borderId="1" xfId="4" applyFont="1" applyBorder="1" applyAlignment="1">
      <alignment horizontal="justify" vertical="center"/>
    </xf>
    <xf numFmtId="43" fontId="14" fillId="0" borderId="41" xfId="1" applyFont="1" applyFill="1" applyBorder="1" applyAlignment="1">
      <alignment horizontal="left" vertical="center"/>
    </xf>
    <xf numFmtId="0" fontId="14" fillId="0" borderId="0" xfId="4" applyFont="1" applyAlignment="1">
      <alignment horizontal="justify" vertical="center"/>
    </xf>
    <xf numFmtId="43" fontId="14" fillId="0" borderId="43" xfId="1" applyFont="1" applyFill="1" applyBorder="1" applyAlignment="1">
      <alignment horizontal="left" vertical="center"/>
    </xf>
    <xf numFmtId="0" fontId="14" fillId="0" borderId="22" xfId="4" applyFont="1" applyBorder="1" applyAlignment="1">
      <alignment horizontal="justify" vertical="center"/>
    </xf>
    <xf numFmtId="0" fontId="14" fillId="0" borderId="0" xfId="4" applyFont="1" applyAlignment="1">
      <alignment vertical="center"/>
    </xf>
    <xf numFmtId="0" fontId="15" fillId="0" borderId="0" xfId="4" applyFont="1" applyAlignment="1">
      <alignment horizontal="justify" vertical="center"/>
    </xf>
    <xf numFmtId="0" fontId="14" fillId="0" borderId="0" xfId="14" applyNumberFormat="1" applyFont="1" applyFill="1" applyBorder="1" applyAlignment="1">
      <alignment vertical="center"/>
    </xf>
    <xf numFmtId="49" fontId="14" fillId="0" borderId="42" xfId="4" applyNumberFormat="1" applyFont="1" applyBorder="1" applyAlignment="1">
      <alignment horizontal="right" vertical="center"/>
    </xf>
    <xf numFmtId="0" fontId="14" fillId="0" borderId="22" xfId="4" applyFont="1" applyBorder="1" applyAlignment="1">
      <alignment vertical="center"/>
    </xf>
    <xf numFmtId="0" fontId="14" fillId="0" borderId="22" xfId="4" applyFont="1" applyBorder="1" applyAlignment="1">
      <alignment horizontal="right" vertical="center"/>
    </xf>
    <xf numFmtId="0" fontId="14" fillId="0" borderId="0" xfId="14" applyNumberFormat="1" applyFont="1" applyFill="1" applyAlignment="1">
      <alignment vertical="center"/>
    </xf>
    <xf numFmtId="0" fontId="15" fillId="0" borderId="5" xfId="13" applyFont="1" applyBorder="1" applyAlignment="1">
      <alignment horizontal="center" vertical="center" wrapText="1"/>
    </xf>
    <xf numFmtId="43" fontId="14" fillId="0" borderId="7" xfId="1" applyFont="1" applyFill="1" applyBorder="1" applyAlignment="1">
      <alignment horizontal="right" vertical="center"/>
    </xf>
    <xf numFmtId="0" fontId="14" fillId="0" borderId="0" xfId="1" applyNumberFormat="1" applyFont="1" applyFill="1" applyBorder="1" applyAlignment="1">
      <alignment horizontal="center" vertical="center"/>
    </xf>
    <xf numFmtId="0" fontId="15" fillId="0" borderId="0" xfId="1" applyNumberFormat="1" applyFont="1" applyFill="1" applyBorder="1" applyAlignment="1">
      <alignment horizontal="left" vertical="center"/>
    </xf>
    <xf numFmtId="0" fontId="15" fillId="0" borderId="0" xfId="14" applyNumberFormat="1" applyFont="1" applyFill="1" applyBorder="1" applyAlignment="1">
      <alignment horizontal="center" vertical="center" wrapText="1"/>
    </xf>
    <xf numFmtId="43" fontId="14" fillId="0" borderId="7" xfId="1" applyFont="1" applyFill="1" applyBorder="1" applyAlignment="1">
      <alignment horizontal="center" vertical="center"/>
    </xf>
    <xf numFmtId="43" fontId="15" fillId="0" borderId="45" xfId="1" applyFont="1" applyFill="1" applyBorder="1" applyAlignment="1">
      <alignment horizontal="right" vertical="center"/>
    </xf>
    <xf numFmtId="0" fontId="14" fillId="0" borderId="0" xfId="1" applyNumberFormat="1" applyFont="1" applyFill="1" applyBorder="1" applyAlignment="1">
      <alignment horizontal="justify" vertical="center" wrapText="1"/>
    </xf>
    <xf numFmtId="10" fontId="14" fillId="0" borderId="6" xfId="13" applyNumberFormat="1" applyFont="1" applyBorder="1" applyAlignment="1">
      <alignment horizontal="right" vertical="center"/>
    </xf>
    <xf numFmtId="10" fontId="15" fillId="0" borderId="19" xfId="8" applyNumberFormat="1" applyFont="1" applyFill="1" applyBorder="1" applyAlignment="1">
      <alignment vertical="center" wrapText="1"/>
    </xf>
    <xf numFmtId="43" fontId="15" fillId="0" borderId="21" xfId="1" applyFont="1" applyFill="1" applyBorder="1" applyAlignment="1">
      <alignment horizontal="right" vertical="center"/>
    </xf>
    <xf numFmtId="0" fontId="14" fillId="0" borderId="0" xfId="1" applyNumberFormat="1" applyFont="1" applyFill="1" applyBorder="1" applyAlignment="1">
      <alignment horizontal="left" vertical="center"/>
    </xf>
    <xf numFmtId="0" fontId="14" fillId="0" borderId="0" xfId="1" applyNumberFormat="1" applyFont="1" applyFill="1" applyBorder="1" applyAlignment="1">
      <alignment vertical="center"/>
    </xf>
    <xf numFmtId="0" fontId="14" fillId="0" borderId="0" xfId="72" applyNumberFormat="1" applyFont="1" applyFill="1" applyBorder="1" applyAlignment="1">
      <alignment horizontal="left" vertical="center"/>
    </xf>
    <xf numFmtId="43" fontId="14" fillId="0" borderId="3" xfId="20" applyNumberFormat="1" applyFont="1" applyFill="1" applyBorder="1" applyAlignment="1">
      <alignment vertical="center"/>
    </xf>
    <xf numFmtId="43" fontId="14" fillId="0" borderId="26" xfId="1" applyFont="1" applyFill="1" applyBorder="1" applyAlignment="1">
      <alignment horizontal="right" vertical="center"/>
    </xf>
    <xf numFmtId="43" fontId="14" fillId="0" borderId="6" xfId="20" applyNumberFormat="1" applyFont="1" applyFill="1" applyBorder="1" applyAlignment="1">
      <alignment vertical="center"/>
    </xf>
    <xf numFmtId="43" fontId="15" fillId="0" borderId="19" xfId="1" applyFont="1" applyFill="1" applyBorder="1" applyAlignment="1">
      <alignment vertical="center" wrapText="1"/>
    </xf>
    <xf numFmtId="43" fontId="14" fillId="0" borderId="7" xfId="14" applyFont="1" applyFill="1" applyBorder="1" applyAlignment="1">
      <alignment horizontal="right" vertical="center"/>
    </xf>
    <xf numFmtId="10" fontId="15" fillId="0" borderId="20" xfId="14" applyNumberFormat="1" applyFont="1" applyFill="1" applyBorder="1" applyAlignment="1">
      <alignment horizontal="right" vertical="center"/>
    </xf>
    <xf numFmtId="43" fontId="15" fillId="0" borderId="45" xfId="14" applyFont="1" applyFill="1" applyBorder="1" applyAlignment="1">
      <alignment horizontal="right" vertical="center"/>
    </xf>
    <xf numFmtId="10" fontId="14" fillId="0" borderId="3" xfId="13" applyNumberFormat="1" applyFont="1" applyBorder="1" applyAlignment="1">
      <alignment horizontal="right" vertical="center" wrapText="1"/>
    </xf>
    <xf numFmtId="10" fontId="14" fillId="0" borderId="6" xfId="13" applyNumberFormat="1" applyFont="1" applyBorder="1" applyAlignment="1">
      <alignment horizontal="right" vertical="center" wrapText="1"/>
    </xf>
    <xf numFmtId="0" fontId="14" fillId="0" borderId="0" xfId="1" applyNumberFormat="1" applyFont="1" applyFill="1" applyBorder="1" applyAlignment="1">
      <alignment horizontal="left" vertical="center" wrapText="1"/>
    </xf>
    <xf numFmtId="10" fontId="15" fillId="0" borderId="20" xfId="13" applyNumberFormat="1" applyFont="1" applyBorder="1" applyAlignment="1">
      <alignment horizontal="right" vertical="center" wrapText="1"/>
    </xf>
    <xf numFmtId="10" fontId="15" fillId="0" borderId="19" xfId="14" applyNumberFormat="1" applyFont="1" applyFill="1" applyBorder="1" applyAlignment="1">
      <alignment horizontal="right" vertical="center"/>
    </xf>
    <xf numFmtId="43" fontId="15" fillId="0" borderId="21" xfId="14" applyFont="1" applyFill="1" applyBorder="1" applyAlignment="1">
      <alignment horizontal="right" vertical="center"/>
    </xf>
    <xf numFmtId="0" fontId="14" fillId="0" borderId="0" xfId="1" applyNumberFormat="1" applyFont="1" applyFill="1" applyBorder="1" applyAlignment="1">
      <alignment vertical="center" wrapText="1"/>
    </xf>
    <xf numFmtId="10" fontId="15" fillId="0" borderId="25" xfId="14" applyNumberFormat="1" applyFont="1" applyFill="1" applyBorder="1" applyAlignment="1">
      <alignment horizontal="right" vertical="center"/>
    </xf>
    <xf numFmtId="43" fontId="15" fillId="0" borderId="0" xfId="14" applyFont="1" applyFill="1" applyBorder="1" applyAlignment="1">
      <alignment horizontal="right" vertical="center" wrapText="1"/>
    </xf>
    <xf numFmtId="0" fontId="14" fillId="0" borderId="49" xfId="1" applyNumberFormat="1" applyFont="1" applyFill="1" applyBorder="1" applyAlignment="1">
      <alignment horizontal="left" vertical="center" wrapText="1"/>
    </xf>
    <xf numFmtId="10" fontId="15" fillId="0" borderId="6" xfId="1" applyNumberFormat="1" applyFont="1" applyFill="1" applyBorder="1" applyAlignment="1">
      <alignment vertical="center"/>
    </xf>
    <xf numFmtId="0" fontId="14" fillId="0" borderId="7" xfId="1" applyNumberFormat="1" applyFont="1" applyFill="1" applyBorder="1" applyAlignment="1">
      <alignment vertical="center"/>
    </xf>
    <xf numFmtId="0" fontId="14" fillId="0" borderId="49" xfId="1" applyNumberFormat="1" applyFont="1" applyFill="1" applyBorder="1" applyAlignment="1">
      <alignment vertical="center"/>
    </xf>
    <xf numFmtId="0" fontId="14" fillId="0" borderId="6" xfId="1" applyNumberFormat="1" applyFont="1" applyFill="1" applyBorder="1" applyAlignment="1">
      <alignment vertical="center"/>
    </xf>
    <xf numFmtId="10" fontId="15" fillId="0" borderId="20" xfId="13" applyNumberFormat="1" applyFont="1" applyBorder="1" applyAlignment="1">
      <alignment horizontal="right" vertical="center"/>
    </xf>
    <xf numFmtId="43" fontId="14" fillId="0" borderId="26" xfId="14" applyFont="1" applyFill="1" applyBorder="1" applyAlignment="1">
      <alignment horizontal="right" vertical="center"/>
    </xf>
    <xf numFmtId="43" fontId="15" fillId="0" borderId="7" xfId="14" applyFont="1" applyFill="1" applyBorder="1" applyAlignment="1">
      <alignment horizontal="right" vertical="center"/>
    </xf>
    <xf numFmtId="43" fontId="14" fillId="0" borderId="43" xfId="1" applyFont="1" applyFill="1" applyBorder="1" applyAlignment="1">
      <alignment horizontal="left" vertical="center" wrapText="1"/>
    </xf>
    <xf numFmtId="43" fontId="14" fillId="0" borderId="45" xfId="14" applyFont="1" applyFill="1" applyBorder="1" applyAlignment="1">
      <alignment horizontal="right" vertical="center"/>
    </xf>
    <xf numFmtId="43" fontId="15" fillId="0" borderId="24" xfId="14" applyFont="1" applyFill="1" applyBorder="1" applyAlignment="1">
      <alignment horizontal="right" vertical="center"/>
    </xf>
    <xf numFmtId="10" fontId="14" fillId="0" borderId="0" xfId="13" applyNumberFormat="1" applyFont="1" applyAlignment="1">
      <alignment horizontal="center" vertical="center"/>
    </xf>
    <xf numFmtId="43" fontId="14" fillId="0" borderId="0" xfId="14" applyFont="1" applyFill="1" applyAlignment="1">
      <alignment vertical="center"/>
    </xf>
    <xf numFmtId="0" fontId="18" fillId="0" borderId="0" xfId="0" applyFont="1"/>
    <xf numFmtId="43" fontId="15" fillId="3" borderId="3" xfId="1" applyFont="1" applyFill="1" applyBorder="1" applyAlignment="1">
      <alignment horizontal="center" vertical="center" wrapText="1"/>
    </xf>
    <xf numFmtId="43" fontId="15" fillId="3" borderId="15" xfId="14" applyFont="1" applyFill="1" applyBorder="1" applyAlignment="1">
      <alignment horizontal="center" vertical="center" wrapText="1"/>
    </xf>
    <xf numFmtId="0" fontId="15" fillId="3" borderId="14" xfId="13" applyFont="1" applyFill="1" applyBorder="1" applyAlignment="1">
      <alignment horizontal="center" vertical="center"/>
    </xf>
    <xf numFmtId="43" fontId="15" fillId="3" borderId="15" xfId="14" applyFont="1" applyFill="1" applyBorder="1" applyAlignment="1">
      <alignment horizontal="center" vertical="center"/>
    </xf>
    <xf numFmtId="43" fontId="15" fillId="3" borderId="15" xfId="1" applyFont="1" applyFill="1" applyBorder="1" applyAlignment="1">
      <alignment horizontal="center" vertical="center"/>
    </xf>
    <xf numFmtId="43" fontId="15" fillId="3" borderId="15" xfId="1" applyFont="1" applyFill="1" applyBorder="1" applyAlignment="1">
      <alignment horizontal="center" vertical="center" wrapText="1"/>
    </xf>
    <xf numFmtId="43" fontId="14" fillId="0" borderId="41" xfId="1" applyFont="1" applyFill="1" applyBorder="1" applyAlignment="1">
      <alignment horizontal="center" wrapText="1"/>
    </xf>
    <xf numFmtId="43" fontId="14" fillId="0" borderId="41" xfId="1" applyFont="1" applyFill="1" applyBorder="1" applyAlignment="1">
      <alignment horizontal="center"/>
    </xf>
    <xf numFmtId="0" fontId="20" fillId="0" borderId="0" xfId="13" applyFont="1" applyAlignment="1">
      <alignment vertical="center" wrapText="1"/>
    </xf>
    <xf numFmtId="43" fontId="20" fillId="0" borderId="0" xfId="13" applyNumberFormat="1" applyFont="1" applyAlignment="1">
      <alignment vertical="center" wrapText="1"/>
    </xf>
    <xf numFmtId="0" fontId="20" fillId="0" borderId="0" xfId="0" applyFont="1" applyAlignment="1">
      <alignment vertical="center" wrapText="1"/>
    </xf>
    <xf numFmtId="43" fontId="20" fillId="0" borderId="0" xfId="1" applyFont="1" applyFill="1" applyAlignment="1">
      <alignment horizontal="left" vertical="center" wrapText="1"/>
    </xf>
    <xf numFmtId="0" fontId="20" fillId="0" borderId="0" xfId="13" applyFont="1" applyAlignment="1">
      <alignment horizontal="left" vertical="center" wrapText="1"/>
    </xf>
    <xf numFmtId="174" fontId="14" fillId="0" borderId="44" xfId="83" applyNumberFormat="1" applyFont="1" applyFill="1" applyBorder="1" applyAlignment="1">
      <alignment horizontal="right" vertical="center"/>
    </xf>
    <xf numFmtId="0" fontId="14" fillId="0" borderId="0" xfId="4" applyFont="1" applyAlignment="1">
      <alignment horizontal="center" vertical="center"/>
    </xf>
    <xf numFmtId="49" fontId="14" fillId="0" borderId="42" xfId="4" applyNumberFormat="1" applyFont="1" applyBorder="1" applyAlignment="1">
      <alignment horizontal="center" vertical="center" wrapText="1"/>
    </xf>
    <xf numFmtId="0" fontId="23" fillId="0" borderId="0" xfId="13" applyFont="1" applyAlignment="1">
      <alignment vertical="center" wrapText="1"/>
    </xf>
    <xf numFmtId="0" fontId="24" fillId="0" borderId="0" xfId="13" applyFont="1" applyAlignment="1">
      <alignment vertical="center" wrapText="1"/>
    </xf>
    <xf numFmtId="0" fontId="23" fillId="0" borderId="0" xfId="0" applyFont="1" applyAlignment="1">
      <alignment vertical="center" wrapText="1"/>
    </xf>
    <xf numFmtId="43" fontId="23" fillId="0" borderId="0" xfId="13" applyNumberFormat="1" applyFont="1" applyAlignment="1">
      <alignment vertical="center" wrapText="1"/>
    </xf>
    <xf numFmtId="0" fontId="22" fillId="0" borderId="0" xfId="13" applyFont="1" applyAlignment="1">
      <alignment horizontal="left" vertical="center" wrapText="1"/>
    </xf>
    <xf numFmtId="0" fontId="0" fillId="0" borderId="0" xfId="0" applyAlignment="1">
      <alignment horizontal="center" vertical="center"/>
    </xf>
    <xf numFmtId="0" fontId="0" fillId="0" borderId="0" xfId="0" applyAlignment="1">
      <alignment vertical="center" wrapText="1"/>
    </xf>
    <xf numFmtId="173" fontId="14" fillId="0" borderId="6" xfId="1" applyNumberFormat="1" applyFont="1" applyFill="1" applyBorder="1" applyAlignment="1">
      <alignment horizontal="right" vertical="center"/>
    </xf>
    <xf numFmtId="10" fontId="14" fillId="0" borderId="51" xfId="13" applyNumberFormat="1" applyFont="1" applyBorder="1" applyAlignment="1">
      <alignment horizontal="right" vertical="center" wrapText="1"/>
    </xf>
    <xf numFmtId="43" fontId="14" fillId="7" borderId="26" xfId="1" applyFont="1" applyFill="1" applyBorder="1" applyAlignment="1">
      <alignment horizontal="right" vertical="center"/>
    </xf>
    <xf numFmtId="43" fontId="14" fillId="7" borderId="7" xfId="1" applyFont="1" applyFill="1" applyBorder="1" applyAlignment="1">
      <alignment horizontal="right" vertical="center"/>
    </xf>
    <xf numFmtId="43" fontId="15" fillId="7" borderId="45" xfId="1" applyFont="1" applyFill="1" applyBorder="1" applyAlignment="1">
      <alignment horizontal="right" vertical="center"/>
    </xf>
    <xf numFmtId="43" fontId="14" fillId="7" borderId="28" xfId="1" applyFont="1" applyFill="1" applyBorder="1" applyAlignment="1">
      <alignment horizontal="right" vertical="center"/>
    </xf>
    <xf numFmtId="43" fontId="15" fillId="3" borderId="26" xfId="14" applyFont="1" applyFill="1" applyBorder="1" applyAlignment="1">
      <alignment horizontal="center" vertical="center" wrapText="1"/>
    </xf>
    <xf numFmtId="43" fontId="15" fillId="7" borderId="33" xfId="1" applyFont="1" applyFill="1" applyBorder="1" applyAlignment="1">
      <alignment horizontal="right" vertical="center"/>
    </xf>
    <xf numFmtId="0" fontId="18" fillId="0" borderId="28" xfId="0" applyFont="1" applyBorder="1"/>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44" fontId="26" fillId="6" borderId="15" xfId="83"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44" fontId="26" fillId="2" borderId="15" xfId="83" applyFont="1" applyFill="1" applyBorder="1" applyAlignment="1">
      <alignment horizontal="center" vertical="center"/>
    </xf>
    <xf numFmtId="44" fontId="28" fillId="7" borderId="56" xfId="83" applyFont="1" applyFill="1" applyBorder="1" applyAlignment="1">
      <alignment horizontal="center" vertical="center"/>
    </xf>
    <xf numFmtId="44" fontId="28" fillId="7" borderId="15" xfId="83" applyFont="1" applyFill="1" applyBorder="1" applyAlignment="1">
      <alignment horizontal="center" vertical="center"/>
    </xf>
    <xf numFmtId="43" fontId="14" fillId="7" borderId="41" xfId="1" applyFont="1" applyFill="1" applyBorder="1" applyAlignment="1">
      <alignment horizontal="left" vertical="center"/>
    </xf>
    <xf numFmtId="0" fontId="14" fillId="7" borderId="0" xfId="1" applyNumberFormat="1" applyFont="1" applyFill="1" applyBorder="1" applyAlignment="1">
      <alignment vertical="center" wrapText="1"/>
    </xf>
    <xf numFmtId="10" fontId="14" fillId="7" borderId="51" xfId="13" applyNumberFormat="1" applyFont="1" applyFill="1" applyBorder="1" applyAlignment="1">
      <alignment horizontal="right" vertical="center" wrapText="1"/>
    </xf>
    <xf numFmtId="10" fontId="15" fillId="7" borderId="25" xfId="14" applyNumberFormat="1" applyFont="1" applyFill="1" applyBorder="1" applyAlignment="1">
      <alignment horizontal="right" vertical="center"/>
    </xf>
    <xf numFmtId="0" fontId="27" fillId="2" borderId="61"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7" fillId="2" borderId="63"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31" xfId="0" applyFont="1" applyFill="1" applyBorder="1" applyAlignment="1">
      <alignment horizontal="center" vertical="center" wrapText="1"/>
    </xf>
    <xf numFmtId="44" fontId="28" fillId="6" borderId="15" xfId="83" applyFont="1" applyFill="1" applyBorder="1" applyAlignment="1">
      <alignment horizontal="center" vertical="center" wrapText="1"/>
    </xf>
    <xf numFmtId="44" fontId="28" fillId="2" borderId="15" xfId="83" applyFont="1" applyFill="1" applyBorder="1" applyAlignment="1">
      <alignment horizontal="center" vertical="center"/>
    </xf>
    <xf numFmtId="0" fontId="17" fillId="0" borderId="28" xfId="0" applyFont="1" applyBorder="1" applyAlignment="1">
      <alignment horizontal="center" vertical="center" wrapText="1"/>
    </xf>
    <xf numFmtId="0" fontId="17" fillId="6" borderId="28" xfId="0" applyFont="1" applyFill="1" applyBorder="1" applyAlignment="1">
      <alignment horizontal="center" vertical="center" wrapText="1"/>
    </xf>
    <xf numFmtId="0" fontId="18" fillId="0" borderId="28" xfId="0" applyFont="1" applyBorder="1" applyAlignment="1">
      <alignment horizontal="center" vertical="center"/>
    </xf>
    <xf numFmtId="44" fontId="18" fillId="0" borderId="28" xfId="83" applyFont="1" applyBorder="1" applyAlignment="1">
      <alignment horizontal="center" vertical="center"/>
    </xf>
    <xf numFmtId="44" fontId="17" fillId="0" borderId="28" xfId="83" applyFont="1" applyBorder="1" applyAlignment="1">
      <alignment horizontal="center" vertical="center"/>
    </xf>
    <xf numFmtId="0" fontId="18" fillId="0" borderId="32" xfId="0" applyFont="1" applyBorder="1"/>
    <xf numFmtId="0" fontId="32" fillId="0" borderId="67" xfId="0" applyFont="1" applyBorder="1" applyAlignment="1">
      <alignment horizontal="center" vertical="center" wrapText="1"/>
    </xf>
    <xf numFmtId="0" fontId="0" fillId="0" borderId="65" xfId="0" applyBorder="1" applyAlignment="1">
      <alignment horizontal="center" vertical="center" wrapText="1"/>
    </xf>
    <xf numFmtId="0" fontId="0" fillId="0" borderId="28" xfId="0" applyBorder="1" applyAlignment="1">
      <alignment horizontal="center" vertical="center" wrapText="1"/>
    </xf>
    <xf numFmtId="49" fontId="0" fillId="0" borderId="66" xfId="0" applyNumberFormat="1" applyBorder="1" applyAlignment="1">
      <alignment horizontal="center" vertical="center" wrapText="1"/>
    </xf>
    <xf numFmtId="175" fontId="0" fillId="0" borderId="44" xfId="83" applyNumberFormat="1" applyFont="1" applyBorder="1" applyAlignment="1">
      <alignment horizontal="center" vertical="center" wrapText="1"/>
    </xf>
    <xf numFmtId="49" fontId="0" fillId="0" borderId="65" xfId="0" applyNumberFormat="1" applyBorder="1" applyAlignment="1">
      <alignment horizontal="center" vertical="center" wrapText="1"/>
    </xf>
    <xf numFmtId="44" fontId="0" fillId="0" borderId="44" xfId="83" applyFont="1" applyBorder="1" applyAlignment="1">
      <alignment horizontal="center" vertical="center" wrapText="1"/>
    </xf>
    <xf numFmtId="176" fontId="0" fillId="0" borderId="68" xfId="0" applyNumberFormat="1" applyBorder="1" applyAlignment="1">
      <alignment horizontal="center" vertical="center"/>
    </xf>
    <xf numFmtId="176" fontId="0" fillId="7" borderId="27" xfId="0" applyNumberFormat="1" applyFill="1" applyBorder="1"/>
    <xf numFmtId="176" fontId="0" fillId="7" borderId="40" xfId="0" applyNumberFormat="1" applyFill="1" applyBorder="1"/>
    <xf numFmtId="44" fontId="35" fillId="7" borderId="28" xfId="0" applyNumberFormat="1" applyFont="1" applyFill="1" applyBorder="1" applyAlignment="1">
      <alignment horizontal="center" vertical="center" wrapText="1"/>
    </xf>
    <xf numFmtId="0" fontId="34" fillId="0" borderId="0" xfId="39" applyFont="1" applyAlignment="1">
      <alignment horizontal="center" vertical="center"/>
    </xf>
    <xf numFmtId="49" fontId="0" fillId="0" borderId="44" xfId="0" applyNumberFormat="1" applyBorder="1" applyAlignment="1">
      <alignment horizontal="center" vertical="center" wrapText="1"/>
    </xf>
    <xf numFmtId="49" fontId="32" fillId="0" borderId="10" xfId="0" applyNumberFormat="1" applyFont="1" applyBorder="1" applyAlignment="1">
      <alignment vertical="center" wrapText="1"/>
    </xf>
    <xf numFmtId="49" fontId="32" fillId="0" borderId="27" xfId="0" applyNumberFormat="1" applyFont="1" applyBorder="1" applyAlignment="1">
      <alignment vertical="center" wrapText="1"/>
    </xf>
    <xf numFmtId="49" fontId="0" fillId="0" borderId="67" xfId="0" applyNumberFormat="1" applyBorder="1" applyAlignment="1">
      <alignment horizontal="center" vertical="center" wrapText="1"/>
    </xf>
    <xf numFmtId="0" fontId="0" fillId="0" borderId="67" xfId="0" applyBorder="1" applyAlignment="1">
      <alignment horizontal="center" vertical="center" wrapText="1"/>
    </xf>
    <xf numFmtId="44" fontId="0" fillId="0" borderId="67" xfId="0" applyNumberFormat="1" applyBorder="1" applyAlignment="1">
      <alignment horizontal="center" vertical="center" wrapText="1"/>
    </xf>
    <xf numFmtId="44" fontId="0" fillId="0" borderId="67" xfId="83" applyFont="1" applyBorder="1" applyAlignment="1">
      <alignment horizontal="center" vertical="center" wrapText="1"/>
    </xf>
    <xf numFmtId="0" fontId="32" fillId="0" borderId="75" xfId="0" applyFont="1" applyBorder="1" applyAlignment="1">
      <alignment horizontal="center" vertical="center" wrapText="1"/>
    </xf>
    <xf numFmtId="0" fontId="32" fillId="0" borderId="33" xfId="0" applyFont="1" applyBorder="1" applyAlignment="1">
      <alignment horizontal="center" vertical="center" wrapText="1"/>
    </xf>
    <xf numFmtId="0" fontId="18" fillId="0" borderId="32" xfId="0" applyFont="1" applyBorder="1" applyAlignment="1">
      <alignment horizontal="center" vertical="center"/>
    </xf>
    <xf numFmtId="49" fontId="0" fillId="0" borderId="77" xfId="0" applyNumberFormat="1" applyBorder="1" applyAlignment="1">
      <alignment horizontal="center" vertical="center" wrapText="1"/>
    </xf>
    <xf numFmtId="0" fontId="0" fillId="0" borderId="32" xfId="0" applyBorder="1" applyAlignment="1">
      <alignment horizontal="center" vertical="center" wrapText="1"/>
    </xf>
    <xf numFmtId="49" fontId="0" fillId="0" borderId="78" xfId="0" applyNumberFormat="1" applyBorder="1" applyAlignment="1">
      <alignment horizontal="center" vertical="center" wrapText="1"/>
    </xf>
    <xf numFmtId="44" fontId="32" fillId="7" borderId="28" xfId="0" applyNumberFormat="1" applyFont="1" applyFill="1" applyBorder="1" applyAlignment="1">
      <alignment horizontal="center" vertical="center"/>
    </xf>
    <xf numFmtId="0" fontId="17" fillId="0" borderId="28" xfId="0" applyFont="1" applyBorder="1" applyAlignment="1">
      <alignment horizontal="center" vertical="center"/>
    </xf>
    <xf numFmtId="44" fontId="17" fillId="0" borderId="31" xfId="83" applyFont="1" applyBorder="1" applyAlignment="1">
      <alignment horizontal="center" vertical="center"/>
    </xf>
    <xf numFmtId="49" fontId="0" fillId="0" borderId="28" xfId="0" applyNumberFormat="1" applyBorder="1" applyAlignment="1">
      <alignment horizontal="center" vertical="center" wrapText="1"/>
    </xf>
    <xf numFmtId="44" fontId="0" fillId="0" borderId="28" xfId="83" applyFont="1" applyBorder="1" applyAlignment="1">
      <alignment horizontal="center" vertical="center" wrapText="1"/>
    </xf>
    <xf numFmtId="44" fontId="0" fillId="0" borderId="42" xfId="83" applyFont="1" applyBorder="1" applyAlignment="1">
      <alignment horizontal="center" vertical="center" wrapText="1"/>
    </xf>
    <xf numFmtId="0" fontId="18" fillId="0" borderId="31" xfId="0" applyFont="1" applyBorder="1" applyAlignment="1">
      <alignment horizontal="center" vertical="center"/>
    </xf>
    <xf numFmtId="44" fontId="18" fillId="0" borderId="28" xfId="83" applyFont="1" applyBorder="1" applyAlignment="1">
      <alignment horizontal="right"/>
    </xf>
    <xf numFmtId="44" fontId="17" fillId="0" borderId="28" xfId="83" applyFont="1" applyBorder="1" applyAlignment="1">
      <alignment horizontal="right"/>
    </xf>
    <xf numFmtId="44" fontId="17" fillId="7" borderId="28" xfId="0" applyNumberFormat="1" applyFont="1" applyFill="1" applyBorder="1" applyAlignment="1">
      <alignment horizontal="right"/>
    </xf>
    <xf numFmtId="44" fontId="18" fillId="0" borderId="28" xfId="0" applyNumberFormat="1" applyFont="1" applyBorder="1"/>
    <xf numFmtId="44" fontId="17" fillId="0" borderId="28" xfId="0" applyNumberFormat="1" applyFont="1" applyBorder="1"/>
    <xf numFmtId="44" fontId="0" fillId="0" borderId="68" xfId="0" applyNumberFormat="1" applyBorder="1" applyAlignment="1">
      <alignment vertical="center"/>
    </xf>
    <xf numFmtId="0" fontId="0" fillId="0" borderId="79" xfId="0" applyBorder="1" applyAlignment="1">
      <alignment horizontal="center" vertical="center" wrapText="1"/>
    </xf>
    <xf numFmtId="44" fontId="0" fillId="0" borderId="79" xfId="83" applyFont="1" applyBorder="1" applyAlignment="1">
      <alignment horizontal="center" vertical="center" wrapText="1"/>
    </xf>
    <xf numFmtId="44" fontId="32" fillId="7" borderId="28" xfId="0" applyNumberFormat="1" applyFont="1" applyFill="1" applyBorder="1" applyAlignment="1">
      <alignment horizontal="center" vertical="center" wrapText="1"/>
    </xf>
    <xf numFmtId="0" fontId="0" fillId="0" borderId="80" xfId="0" applyBorder="1" applyAlignment="1">
      <alignment horizontal="center" vertical="center" wrapText="1"/>
    </xf>
    <xf numFmtId="44" fontId="0" fillId="0" borderId="80" xfId="83" applyFont="1" applyBorder="1" applyAlignment="1">
      <alignment horizontal="center" vertical="center" wrapText="1"/>
    </xf>
    <xf numFmtId="49" fontId="0" fillId="0" borderId="10" xfId="0" applyNumberFormat="1" applyBorder="1" applyAlignment="1">
      <alignment vertical="center"/>
    </xf>
    <xf numFmtId="49" fontId="32" fillId="7" borderId="31" xfId="0" applyNumberFormat="1" applyFont="1" applyFill="1" applyBorder="1" applyAlignment="1">
      <alignment horizontal="center" vertical="center" wrapText="1"/>
    </xf>
    <xf numFmtId="0" fontId="32" fillId="0" borderId="76" xfId="0" applyFont="1" applyBorder="1" applyAlignment="1">
      <alignment horizontal="center" vertical="center"/>
    </xf>
    <xf numFmtId="176" fontId="0" fillId="0" borderId="9" xfId="0" applyNumberFormat="1" applyBorder="1" applyAlignment="1">
      <alignment horizontal="center" vertical="center"/>
    </xf>
    <xf numFmtId="0" fontId="32" fillId="0" borderId="68" xfId="0" applyFont="1" applyBorder="1" applyAlignment="1">
      <alignment horizontal="center" vertical="center" wrapText="1"/>
    </xf>
    <xf numFmtId="8" fontId="17" fillId="0" borderId="28" xfId="83" applyNumberFormat="1" applyFont="1" applyBorder="1" applyAlignment="1">
      <alignment horizontal="right"/>
    </xf>
    <xf numFmtId="8" fontId="18" fillId="0" borderId="28" xfId="83" applyNumberFormat="1" applyFont="1" applyBorder="1" applyAlignment="1">
      <alignment horizontal="right"/>
    </xf>
    <xf numFmtId="44" fontId="26" fillId="2" borderId="53" xfId="83" applyFont="1" applyFill="1" applyBorder="1" applyAlignment="1">
      <alignment horizontal="center" vertical="center"/>
    </xf>
    <xf numFmtId="44" fontId="26" fillId="2" borderId="62" xfId="83" applyFont="1" applyFill="1" applyBorder="1" applyAlignment="1">
      <alignment horizontal="center" vertical="center"/>
    </xf>
    <xf numFmtId="44" fontId="26" fillId="2" borderId="28" xfId="83" applyFont="1" applyFill="1" applyBorder="1" applyAlignment="1">
      <alignment horizontal="center" vertical="center"/>
    </xf>
    <xf numFmtId="44" fontId="26" fillId="2" borderId="81" xfId="83" applyFont="1" applyFill="1" applyBorder="1" applyAlignment="1">
      <alignment horizontal="center" vertical="center"/>
    </xf>
    <xf numFmtId="0" fontId="36" fillId="0" borderId="67" xfId="0" applyFont="1" applyBorder="1" applyAlignment="1">
      <alignment horizontal="left" vertical="center" wrapText="1"/>
    </xf>
    <xf numFmtId="0" fontId="36" fillId="0" borderId="28" xfId="0" applyFont="1" applyBorder="1" applyAlignment="1">
      <alignment horizontal="left" vertical="center" wrapText="1"/>
    </xf>
    <xf numFmtId="0" fontId="36" fillId="0" borderId="32" xfId="0" applyFont="1" applyBorder="1" applyAlignment="1">
      <alignment horizontal="left" vertical="center" wrapText="1"/>
    </xf>
    <xf numFmtId="0" fontId="37" fillId="0" borderId="28" xfId="0" applyFont="1" applyBorder="1" applyAlignment="1">
      <alignment vertical="center"/>
    </xf>
    <xf numFmtId="0" fontId="36" fillId="0" borderId="79" xfId="0" applyFont="1" applyBorder="1" applyAlignment="1">
      <alignment horizontal="left" vertical="center" wrapText="1"/>
    </xf>
    <xf numFmtId="0" fontId="36" fillId="0" borderId="41" xfId="0" applyFont="1" applyBorder="1" applyAlignment="1">
      <alignment horizontal="left" vertical="center" wrapText="1"/>
    </xf>
    <xf numFmtId="0" fontId="36" fillId="0" borderId="72" xfId="0" applyFont="1" applyBorder="1" applyAlignment="1">
      <alignment horizontal="left" vertical="center" wrapText="1"/>
    </xf>
    <xf numFmtId="0" fontId="36" fillId="0" borderId="44" xfId="0" applyFont="1" applyBorder="1" applyAlignment="1">
      <alignment wrapText="1"/>
    </xf>
    <xf numFmtId="44" fontId="18" fillId="0" borderId="28" xfId="83" applyFont="1" applyBorder="1"/>
    <xf numFmtId="44" fontId="18" fillId="0" borderId="32" xfId="83" applyFont="1" applyBorder="1"/>
    <xf numFmtId="44" fontId="0" fillId="0" borderId="67" xfId="83" applyFont="1" applyFill="1" applyBorder="1" applyAlignment="1">
      <alignment horizontal="center" vertical="center" wrapText="1"/>
    </xf>
    <xf numFmtId="44" fontId="0" fillId="0" borderId="43" xfId="83" applyFont="1" applyBorder="1" applyAlignment="1">
      <alignment horizontal="center" vertical="center" wrapText="1"/>
    </xf>
    <xf numFmtId="44" fontId="0" fillId="0" borderId="41" xfId="83" applyFont="1" applyBorder="1" applyAlignment="1">
      <alignment horizontal="center" vertical="center" wrapText="1"/>
    </xf>
    <xf numFmtId="44" fontId="0" fillId="0" borderId="29" xfId="83" applyFont="1" applyBorder="1" applyAlignment="1">
      <alignment horizontal="center" vertical="center" wrapText="1"/>
    </xf>
    <xf numFmtId="44" fontId="27" fillId="2" borderId="53" xfId="0" applyNumberFormat="1" applyFont="1" applyFill="1" applyBorder="1" applyAlignment="1">
      <alignment horizontal="center" vertical="center" wrapText="1"/>
    </xf>
    <xf numFmtId="44" fontId="14" fillId="0" borderId="7" xfId="83" applyFont="1" applyFill="1" applyBorder="1" applyAlignment="1">
      <alignment horizontal="center" vertical="center"/>
    </xf>
    <xf numFmtId="43" fontId="14" fillId="0" borderId="7" xfId="4" applyNumberFormat="1" applyFont="1" applyBorder="1" applyAlignment="1">
      <alignment horizontal="center" vertical="center"/>
    </xf>
    <xf numFmtId="43" fontId="14" fillId="0" borderId="0" xfId="14" applyFont="1" applyFill="1" applyAlignment="1">
      <alignment horizontal="center" vertical="center"/>
    </xf>
    <xf numFmtId="14" fontId="14" fillId="0" borderId="7" xfId="4" applyNumberFormat="1" applyFont="1" applyBorder="1" applyAlignment="1">
      <alignment horizontal="center" vertical="center"/>
    </xf>
    <xf numFmtId="0" fontId="14" fillId="0" borderId="45" xfId="4" applyFont="1" applyBorder="1" applyAlignment="1">
      <alignment horizontal="center" vertical="center"/>
    </xf>
    <xf numFmtId="44" fontId="14" fillId="0" borderId="7" xfId="83" applyFont="1" applyBorder="1" applyAlignment="1">
      <alignment horizontal="center" vertical="center"/>
    </xf>
    <xf numFmtId="44" fontId="20" fillId="0" borderId="0" xfId="13" applyNumberFormat="1" applyFont="1" applyAlignment="1">
      <alignment horizontal="left" vertical="center" wrapText="1"/>
    </xf>
    <xf numFmtId="44" fontId="18" fillId="0" borderId="0" xfId="0" applyNumberFormat="1" applyFont="1"/>
    <xf numFmtId="44" fontId="18" fillId="0" borderId="0" xfId="83" applyFont="1"/>
    <xf numFmtId="44" fontId="23" fillId="0" borderId="0" xfId="83" applyFont="1" applyAlignment="1">
      <alignment horizontal="left" vertical="center" wrapText="1"/>
    </xf>
    <xf numFmtId="44" fontId="0" fillId="0" borderId="0" xfId="0" applyNumberFormat="1"/>
    <xf numFmtId="44" fontId="0" fillId="0" borderId="0" xfId="0" applyNumberFormat="1" applyAlignment="1">
      <alignment horizontal="center" vertical="center"/>
    </xf>
    <xf numFmtId="0" fontId="18" fillId="0" borderId="28" xfId="0" applyFont="1" applyBorder="1" applyAlignment="1">
      <alignment horizontal="center" vertical="center"/>
    </xf>
    <xf numFmtId="0" fontId="17" fillId="6" borderId="28" xfId="0" applyFont="1" applyFill="1" applyBorder="1" applyAlignment="1">
      <alignment horizontal="center" vertical="center"/>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3" xfId="0" applyFont="1" applyBorder="1" applyAlignment="1">
      <alignment horizontal="center" vertical="center" wrapText="1"/>
    </xf>
    <xf numFmtId="0" fontId="17" fillId="7" borderId="30" xfId="0" applyFont="1" applyFill="1" applyBorder="1" applyAlignment="1">
      <alignment horizontal="center"/>
    </xf>
    <xf numFmtId="0" fontId="17" fillId="7" borderId="31" xfId="0" applyFont="1" applyFill="1" applyBorder="1" applyAlignment="1">
      <alignment horizontal="center"/>
    </xf>
    <xf numFmtId="0" fontId="17" fillId="0" borderId="64" xfId="0" applyFont="1" applyBorder="1" applyAlignment="1">
      <alignment horizontal="center" vertical="center"/>
    </xf>
    <xf numFmtId="0" fontId="17" fillId="0" borderId="33" xfId="0" applyFont="1" applyBorder="1" applyAlignment="1">
      <alignment horizontal="center" vertical="center"/>
    </xf>
    <xf numFmtId="0" fontId="18" fillId="0" borderId="32"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3" xfId="0" applyFont="1" applyBorder="1" applyAlignment="1">
      <alignment horizontal="center" vertical="center" wrapText="1"/>
    </xf>
    <xf numFmtId="0" fontId="17" fillId="0" borderId="30" xfId="0" applyFont="1" applyBorder="1" applyAlignment="1">
      <alignment horizontal="center"/>
    </xf>
    <xf numFmtId="0" fontId="17" fillId="0" borderId="31" xfId="0" applyFont="1" applyBorder="1" applyAlignment="1">
      <alignment horizontal="center"/>
    </xf>
    <xf numFmtId="0" fontId="15" fillId="2" borderId="9" xfId="13" applyFont="1" applyFill="1" applyBorder="1" applyAlignment="1">
      <alignment horizontal="left" vertical="center" wrapText="1"/>
    </xf>
    <xf numFmtId="0" fontId="15" fillId="2" borderId="10" xfId="13" applyFont="1" applyFill="1" applyBorder="1" applyAlignment="1">
      <alignment horizontal="left" vertical="center" wrapText="1"/>
    </xf>
    <xf numFmtId="0" fontId="31" fillId="0" borderId="0" xfId="13" applyFont="1" applyAlignment="1">
      <alignment horizontal="left" vertical="center" wrapText="1"/>
    </xf>
    <xf numFmtId="0" fontId="23" fillId="0" borderId="0" xfId="13" applyFont="1" applyAlignment="1">
      <alignment horizontal="left" vertical="center" wrapText="1"/>
    </xf>
    <xf numFmtId="43" fontId="14" fillId="0" borderId="49" xfId="1" applyFont="1" applyFill="1" applyBorder="1" applyAlignment="1">
      <alignment horizontal="left" vertical="center" wrapText="1"/>
    </xf>
    <xf numFmtId="43" fontId="14" fillId="0" borderId="51" xfId="1" applyFont="1" applyFill="1" applyBorder="1" applyAlignment="1">
      <alignment horizontal="left" vertical="center" wrapText="1"/>
    </xf>
    <xf numFmtId="43" fontId="15" fillId="0" borderId="12" xfId="1" applyFont="1" applyFill="1" applyBorder="1" applyAlignment="1">
      <alignment vertical="center" wrapText="1"/>
    </xf>
    <xf numFmtId="43" fontId="15" fillId="0" borderId="6" xfId="1" applyFont="1" applyFill="1" applyBorder="1" applyAlignment="1">
      <alignment vertical="center" wrapText="1"/>
    </xf>
    <xf numFmtId="43" fontId="15" fillId="0" borderId="51" xfId="1" applyFont="1" applyFill="1" applyBorder="1" applyAlignment="1">
      <alignment vertical="center" wrapText="1"/>
    </xf>
    <xf numFmtId="43" fontId="14" fillId="0" borderId="22" xfId="1" applyFont="1" applyFill="1" applyBorder="1" applyAlignment="1">
      <alignment horizontal="left" vertical="center" wrapText="1"/>
    </xf>
    <xf numFmtId="43" fontId="15" fillId="3" borderId="16" xfId="1" applyFont="1" applyFill="1" applyBorder="1" applyAlignment="1">
      <alignment horizontal="left" vertical="center"/>
    </xf>
    <xf numFmtId="43" fontId="15" fillId="3" borderId="17" xfId="1" applyFont="1" applyFill="1" applyBorder="1" applyAlignment="1">
      <alignment horizontal="left" vertical="center"/>
    </xf>
    <xf numFmtId="43" fontId="14" fillId="0" borderId="41" xfId="1" applyFont="1" applyFill="1" applyBorder="1" applyAlignment="1">
      <alignment horizontal="left" vertical="top"/>
    </xf>
    <xf numFmtId="43" fontId="15" fillId="0" borderId="43" xfId="1" applyFont="1" applyFill="1" applyBorder="1" applyAlignment="1">
      <alignment horizontal="left" vertical="center" wrapText="1"/>
    </xf>
    <xf numFmtId="43" fontId="15" fillId="0" borderId="22" xfId="1" applyFont="1" applyFill="1" applyBorder="1" applyAlignment="1">
      <alignment horizontal="left" vertical="center" wrapText="1"/>
    </xf>
    <xf numFmtId="43" fontId="15" fillId="5" borderId="4" xfId="1" applyFont="1" applyFill="1" applyBorder="1" applyAlignment="1">
      <alignment horizontal="left" vertical="center" wrapText="1"/>
    </xf>
    <xf numFmtId="43" fontId="15" fillId="5" borderId="2" xfId="1" applyFont="1" applyFill="1" applyBorder="1" applyAlignment="1">
      <alignment horizontal="left" vertical="center" wrapText="1"/>
    </xf>
    <xf numFmtId="43" fontId="15" fillId="5" borderId="5" xfId="1" applyFont="1" applyFill="1" applyBorder="1" applyAlignment="1">
      <alignment horizontal="left" vertical="center" wrapText="1"/>
    </xf>
    <xf numFmtId="43" fontId="15" fillId="3" borderId="13" xfId="1" applyFont="1" applyFill="1" applyBorder="1" applyAlignment="1">
      <alignment horizontal="left" vertical="center" wrapText="1"/>
    </xf>
    <xf numFmtId="43" fontId="15" fillId="3" borderId="14" xfId="1" applyFont="1" applyFill="1" applyBorder="1" applyAlignment="1">
      <alignment horizontal="left" vertical="center" wrapText="1"/>
    </xf>
    <xf numFmtId="43" fontId="15" fillId="0" borderId="50" xfId="1" applyFont="1" applyFill="1" applyBorder="1" applyAlignment="1">
      <alignment horizontal="left" vertical="center" wrapText="1"/>
    </xf>
    <xf numFmtId="43" fontId="15" fillId="5" borderId="4" xfId="1" applyFont="1" applyFill="1" applyBorder="1" applyAlignment="1">
      <alignment horizontal="left" vertical="center"/>
    </xf>
    <xf numFmtId="43" fontId="15" fillId="5" borderId="2" xfId="1" applyFont="1" applyFill="1" applyBorder="1" applyAlignment="1">
      <alignment horizontal="left" vertical="center"/>
    </xf>
    <xf numFmtId="43" fontId="15" fillId="5" borderId="5" xfId="1" applyFont="1" applyFill="1" applyBorder="1" applyAlignment="1">
      <alignment horizontal="left" vertical="center"/>
    </xf>
    <xf numFmtId="0" fontId="14" fillId="0" borderId="0" xfId="1" applyNumberFormat="1" applyFont="1" applyFill="1" applyBorder="1" applyAlignment="1">
      <alignment horizontal="left" vertical="center" wrapText="1"/>
    </xf>
    <xf numFmtId="0" fontId="14" fillId="0" borderId="49" xfId="1" applyNumberFormat="1" applyFont="1" applyFill="1" applyBorder="1" applyAlignment="1">
      <alignment horizontal="left" vertical="center" wrapText="1"/>
    </xf>
    <xf numFmtId="43" fontId="15" fillId="3" borderId="16" xfId="1" applyFont="1" applyFill="1" applyBorder="1" applyAlignment="1">
      <alignment horizontal="left" vertical="center" wrapText="1"/>
    </xf>
    <xf numFmtId="43" fontId="15" fillId="3" borderId="17" xfId="1" applyFont="1" applyFill="1" applyBorder="1" applyAlignment="1">
      <alignment horizontal="left" vertical="center" wrapText="1"/>
    </xf>
    <xf numFmtId="43" fontId="15" fillId="0" borderId="41" xfId="1" applyFont="1" applyFill="1" applyBorder="1" applyAlignment="1">
      <alignment horizontal="left" vertical="center" wrapText="1"/>
    </xf>
    <xf numFmtId="43" fontId="15" fillId="0" borderId="0" xfId="1" applyFont="1" applyFill="1" applyBorder="1" applyAlignment="1">
      <alignment horizontal="left" vertical="center" wrapText="1"/>
    </xf>
    <xf numFmtId="43" fontId="15" fillId="3" borderId="4" xfId="1" applyFont="1" applyFill="1" applyBorder="1" applyAlignment="1">
      <alignment horizontal="left" vertical="center" wrapText="1"/>
    </xf>
    <xf numFmtId="43" fontId="15" fillId="3" borderId="2" xfId="1" applyFont="1" applyFill="1" applyBorder="1" applyAlignment="1">
      <alignment horizontal="left" vertical="center" wrapText="1"/>
    </xf>
    <xf numFmtId="43" fontId="15" fillId="3" borderId="5" xfId="1" applyFont="1" applyFill="1" applyBorder="1" applyAlignment="1">
      <alignment horizontal="left" vertical="center" wrapText="1"/>
    </xf>
    <xf numFmtId="0" fontId="14" fillId="0" borderId="48" xfId="1" applyNumberFormat="1" applyFont="1" applyFill="1" applyBorder="1" applyAlignment="1">
      <alignment horizontal="left" vertical="center" wrapText="1"/>
    </xf>
    <xf numFmtId="0" fontId="14" fillId="0" borderId="11" xfId="1" applyNumberFormat="1" applyFont="1" applyFill="1" applyBorder="1" applyAlignment="1">
      <alignment horizontal="left" vertical="center" wrapText="1"/>
    </xf>
    <xf numFmtId="43" fontId="15" fillId="0" borderId="46" xfId="1" applyFont="1" applyFill="1" applyBorder="1" applyAlignment="1">
      <alignment horizontal="left" vertical="center" wrapText="1"/>
    </xf>
    <xf numFmtId="43" fontId="15" fillId="0" borderId="47" xfId="1" applyFont="1" applyFill="1" applyBorder="1" applyAlignment="1">
      <alignment horizontal="left" vertical="center" wrapText="1"/>
    </xf>
    <xf numFmtId="43" fontId="14" fillId="0" borderId="0" xfId="1" applyFont="1" applyFill="1" applyBorder="1" applyAlignment="1">
      <alignment horizontal="left" vertical="center"/>
    </xf>
    <xf numFmtId="43" fontId="14" fillId="0" borderId="49" xfId="1" applyFont="1" applyFill="1" applyBorder="1" applyAlignment="1">
      <alignment horizontal="left" vertical="center"/>
    </xf>
    <xf numFmtId="43" fontId="15" fillId="3" borderId="15" xfId="1" applyFont="1" applyFill="1" applyBorder="1" applyAlignment="1">
      <alignment horizontal="left" vertical="center" wrapText="1"/>
    </xf>
    <xf numFmtId="43" fontId="14" fillId="0" borderId="0" xfId="1" applyFont="1" applyFill="1" applyBorder="1" applyAlignment="1">
      <alignment horizontal="left" vertical="center" wrapText="1"/>
    </xf>
    <xf numFmtId="43" fontId="14" fillId="0" borderId="22" xfId="1" applyFont="1" applyFill="1" applyBorder="1" applyAlignment="1">
      <alignment horizontal="left" vertical="center"/>
    </xf>
    <xf numFmtId="43" fontId="14" fillId="0" borderId="50" xfId="1" applyFont="1" applyFill="1" applyBorder="1" applyAlignment="1">
      <alignment horizontal="left" vertical="center"/>
    </xf>
    <xf numFmtId="43" fontId="15" fillId="3" borderId="18" xfId="1" applyFont="1" applyFill="1" applyBorder="1" applyAlignment="1">
      <alignment horizontal="left" vertical="center" wrapText="1"/>
    </xf>
    <xf numFmtId="0" fontId="14" fillId="0" borderId="0" xfId="1" applyNumberFormat="1" applyFont="1" applyFill="1" applyBorder="1" applyAlignment="1">
      <alignment horizontal="left" vertical="center"/>
    </xf>
    <xf numFmtId="43" fontId="15" fillId="0" borderId="43" xfId="1" applyFont="1" applyFill="1" applyBorder="1" applyAlignment="1">
      <alignment horizontal="left" vertical="center"/>
    </xf>
    <xf numFmtId="43" fontId="15" fillId="0" borderId="22" xfId="1" applyFont="1" applyFill="1" applyBorder="1" applyAlignment="1">
      <alignment horizontal="left" vertical="center"/>
    </xf>
    <xf numFmtId="0" fontId="14" fillId="0" borderId="39" xfId="4" applyFont="1" applyBorder="1" applyAlignment="1">
      <alignment horizontal="center" vertical="center"/>
    </xf>
    <xf numFmtId="0" fontId="14" fillId="0" borderId="40" xfId="4" applyFont="1" applyBorder="1" applyAlignment="1">
      <alignment horizontal="center" vertical="center"/>
    </xf>
    <xf numFmtId="0" fontId="14" fillId="0" borderId="41" xfId="4" applyFont="1" applyBorder="1" applyAlignment="1">
      <alignment horizontal="center" vertical="center"/>
    </xf>
    <xf numFmtId="0" fontId="14" fillId="0" borderId="42" xfId="4" applyFont="1" applyBorder="1" applyAlignment="1">
      <alignment horizontal="center" vertical="center"/>
    </xf>
    <xf numFmtId="14" fontId="14" fillId="0" borderId="41" xfId="4" applyNumberFormat="1" applyFont="1" applyBorder="1" applyAlignment="1">
      <alignment horizontal="center" vertical="center"/>
    </xf>
    <xf numFmtId="0" fontId="14" fillId="0" borderId="43" xfId="4" applyFont="1" applyBorder="1" applyAlignment="1">
      <alignment horizontal="center" vertical="center"/>
    </xf>
    <xf numFmtId="0" fontId="14" fillId="0" borderId="44" xfId="4" applyFont="1" applyBorder="1" applyAlignment="1">
      <alignment horizontal="center" vertical="center"/>
    </xf>
    <xf numFmtId="43" fontId="15" fillId="3" borderId="9" xfId="1" applyFont="1" applyFill="1" applyBorder="1" applyAlignment="1">
      <alignment horizontal="left" vertical="center"/>
    </xf>
    <xf numFmtId="43" fontId="15" fillId="3" borderId="10" xfId="1" applyFont="1" applyFill="1" applyBorder="1" applyAlignment="1">
      <alignment horizontal="left" vertical="center"/>
    </xf>
    <xf numFmtId="43" fontId="15" fillId="3" borderId="27" xfId="1" applyFont="1" applyFill="1" applyBorder="1" applyAlignment="1">
      <alignment horizontal="left" vertical="center"/>
    </xf>
    <xf numFmtId="14" fontId="15" fillId="0" borderId="1" xfId="4" applyNumberFormat="1" applyFont="1" applyBorder="1" applyAlignment="1">
      <alignment horizontal="center" vertical="center"/>
    </xf>
    <xf numFmtId="0" fontId="15" fillId="0" borderId="40" xfId="4" applyFont="1" applyBorder="1" applyAlignment="1">
      <alignment horizontal="center" vertical="center"/>
    </xf>
    <xf numFmtId="0" fontId="14" fillId="0" borderId="0" xfId="4" applyFont="1" applyAlignment="1">
      <alignment horizontal="left" vertical="center"/>
    </xf>
    <xf numFmtId="43" fontId="15" fillId="3" borderId="23" xfId="1" applyFont="1" applyFill="1" applyBorder="1" applyAlignment="1">
      <alignment horizontal="left" vertical="center" wrapText="1"/>
    </xf>
    <xf numFmtId="43" fontId="15" fillId="3" borderId="8" xfId="1" applyFont="1" applyFill="1" applyBorder="1" applyAlignment="1">
      <alignment horizontal="left" vertical="center" wrapText="1"/>
    </xf>
    <xf numFmtId="43" fontId="15" fillId="3" borderId="24" xfId="1" applyFont="1" applyFill="1" applyBorder="1" applyAlignment="1">
      <alignment horizontal="left" vertical="center" wrapText="1"/>
    </xf>
    <xf numFmtId="43" fontId="14" fillId="0" borderId="1" xfId="1" applyFont="1" applyFill="1" applyBorder="1" applyAlignment="1">
      <alignment horizontal="left" vertical="center"/>
    </xf>
    <xf numFmtId="43" fontId="15" fillId="3" borderId="1" xfId="1" applyFont="1" applyFill="1" applyBorder="1" applyAlignment="1">
      <alignment horizontal="left" vertical="center"/>
    </xf>
    <xf numFmtId="43" fontId="15" fillId="3" borderId="40" xfId="1" applyFont="1" applyFill="1" applyBorder="1" applyAlignment="1">
      <alignment horizontal="left" vertical="center"/>
    </xf>
    <xf numFmtId="0" fontId="21" fillId="5" borderId="28" xfId="13" applyFont="1" applyFill="1" applyBorder="1" applyAlignment="1">
      <alignment horizontal="center" vertical="center" wrapText="1"/>
    </xf>
    <xf numFmtId="0" fontId="21" fillId="0" borderId="28" xfId="13" applyFont="1" applyBorder="1" applyAlignment="1">
      <alignment horizontal="center" vertical="center" wrapText="1"/>
    </xf>
    <xf numFmtId="0" fontId="14" fillId="0" borderId="28" xfId="13" applyFont="1" applyBorder="1" applyAlignment="1">
      <alignment horizontal="center" vertical="center"/>
    </xf>
    <xf numFmtId="43" fontId="19" fillId="4" borderId="43" xfId="1" applyFont="1" applyFill="1" applyBorder="1" applyAlignment="1">
      <alignment horizontal="center" vertical="center"/>
    </xf>
    <xf numFmtId="43" fontId="19" fillId="4" borderId="22" xfId="1" applyFont="1" applyFill="1" applyBorder="1" applyAlignment="1">
      <alignment horizontal="center" vertical="center"/>
    </xf>
    <xf numFmtId="43" fontId="19" fillId="4" borderId="44" xfId="1" applyFont="1" applyFill="1" applyBorder="1" applyAlignment="1">
      <alignment horizontal="center" vertical="center"/>
    </xf>
    <xf numFmtId="0" fontId="21" fillId="0" borderId="0" xfId="13" applyFont="1" applyAlignment="1">
      <alignment horizontal="center" vertical="center" wrapText="1"/>
    </xf>
    <xf numFmtId="0" fontId="14" fillId="0" borderId="0" xfId="13" applyFont="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27" xfId="1" applyFont="1" applyFill="1" applyBorder="1" applyAlignment="1">
      <alignment horizontal="center" vertical="center"/>
    </xf>
    <xf numFmtId="0" fontId="31" fillId="0" borderId="41" xfId="13" applyFont="1" applyBorder="1" applyAlignment="1">
      <alignment horizontal="left" vertical="center" wrapText="1"/>
    </xf>
    <xf numFmtId="0" fontId="20" fillId="0" borderId="41" xfId="13" applyFont="1" applyBorder="1" applyAlignment="1">
      <alignment horizontal="left" vertical="center" wrapText="1"/>
    </xf>
    <xf numFmtId="43" fontId="15" fillId="7" borderId="43" xfId="1" applyFont="1" applyFill="1" applyBorder="1" applyAlignment="1">
      <alignment horizontal="left" vertical="center" wrapText="1"/>
    </xf>
    <xf numFmtId="43" fontId="15" fillId="7" borderId="50" xfId="1" applyFont="1" applyFill="1" applyBorder="1" applyAlignment="1">
      <alignment horizontal="left" vertical="center" wrapText="1"/>
    </xf>
    <xf numFmtId="0" fontId="32" fillId="8" borderId="14" xfId="0" applyFont="1" applyFill="1" applyBorder="1" applyAlignment="1">
      <alignment horizontal="center" vertical="center"/>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5" fillId="7" borderId="17" xfId="0" applyFont="1" applyFill="1" applyBorder="1" applyAlignment="1">
      <alignment horizontal="center" vertical="center" wrapText="1"/>
    </xf>
    <xf numFmtId="0" fontId="25" fillId="7" borderId="18"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25" fillId="6" borderId="17" xfId="0" applyFont="1" applyFill="1" applyBorder="1" applyAlignment="1">
      <alignment horizontal="center" vertical="center" wrapText="1"/>
    </xf>
    <xf numFmtId="0" fontId="25" fillId="6" borderId="59" xfId="0" applyFont="1" applyFill="1" applyBorder="1" applyAlignment="1">
      <alignment horizontal="center" vertical="center" wrapText="1"/>
    </xf>
    <xf numFmtId="0" fontId="30" fillId="6" borderId="16" xfId="0" applyFont="1" applyFill="1" applyBorder="1" applyAlignment="1">
      <alignment horizontal="center" vertical="center" wrapText="1"/>
    </xf>
    <xf numFmtId="0" fontId="30" fillId="6" borderId="17" xfId="0" applyFont="1" applyFill="1" applyBorder="1" applyAlignment="1">
      <alignment horizontal="center" vertical="center" wrapText="1"/>
    </xf>
    <xf numFmtId="0" fontId="30" fillId="6" borderId="59" xfId="0" applyFont="1" applyFill="1" applyBorder="1" applyAlignment="1">
      <alignment horizontal="center" vertical="center" wrapText="1"/>
    </xf>
    <xf numFmtId="0" fontId="30" fillId="6" borderId="57" xfId="0" applyFont="1" applyFill="1" applyBorder="1" applyAlignment="1">
      <alignment horizontal="center" vertical="center" wrapText="1"/>
    </xf>
    <xf numFmtId="0" fontId="30" fillId="6" borderId="58" xfId="0" applyFont="1" applyFill="1" applyBorder="1" applyAlignment="1">
      <alignment horizontal="center" vertical="center" wrapText="1"/>
    </xf>
    <xf numFmtId="0" fontId="30" fillId="6" borderId="60" xfId="0" applyFont="1" applyFill="1" applyBorder="1" applyAlignment="1">
      <alignment horizontal="center" vertical="center" wrapText="1"/>
    </xf>
    <xf numFmtId="0" fontId="25" fillId="7" borderId="54" xfId="0" applyFont="1" applyFill="1" applyBorder="1" applyAlignment="1">
      <alignment horizontal="center" vertical="center"/>
    </xf>
    <xf numFmtId="0" fontId="25" fillId="7" borderId="55" xfId="0" applyFont="1" applyFill="1" applyBorder="1" applyAlignment="1">
      <alignment horizontal="center" vertical="center"/>
    </xf>
    <xf numFmtId="0" fontId="25" fillId="7" borderId="82" xfId="0" applyFont="1" applyFill="1" applyBorder="1" applyAlignment="1">
      <alignment horizontal="center" vertical="center"/>
    </xf>
    <xf numFmtId="0" fontId="29" fillId="2" borderId="0" xfId="0" applyFont="1" applyFill="1" applyAlignment="1">
      <alignment horizontal="center" vertical="center"/>
    </xf>
    <xf numFmtId="0" fontId="25" fillId="6" borderId="61"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5" fillId="6" borderId="62"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0" fontId="25" fillId="6" borderId="53" xfId="0" applyFont="1" applyFill="1" applyBorder="1" applyAlignment="1">
      <alignment horizontal="center" vertical="center" wrapText="1"/>
    </xf>
    <xf numFmtId="0" fontId="25" fillId="6" borderId="15"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52"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32" fillId="7" borderId="29" xfId="0" applyFont="1" applyFill="1" applyBorder="1" applyAlignment="1">
      <alignment horizontal="center" vertical="center"/>
    </xf>
    <xf numFmtId="0" fontId="32" fillId="7" borderId="30" xfId="0" applyFont="1" applyFill="1" applyBorder="1" applyAlignment="1">
      <alignment horizontal="center" vertical="center"/>
    </xf>
    <xf numFmtId="0" fontId="32" fillId="7" borderId="31" xfId="0" applyFont="1" applyFill="1" applyBorder="1" applyAlignment="1">
      <alignment horizontal="center" vertical="center"/>
    </xf>
    <xf numFmtId="0" fontId="34" fillId="7" borderId="32" xfId="39" applyFont="1" applyFill="1" applyBorder="1" applyAlignment="1">
      <alignment horizontal="center" vertical="center"/>
    </xf>
    <xf numFmtId="0" fontId="32" fillId="0" borderId="28" xfId="0" applyFont="1" applyBorder="1" applyAlignment="1">
      <alignment horizontal="center" vertical="center"/>
    </xf>
    <xf numFmtId="0" fontId="33" fillId="7" borderId="28" xfId="39" applyFont="1" applyFill="1" applyBorder="1" applyAlignment="1">
      <alignment horizontal="center" vertical="center"/>
    </xf>
    <xf numFmtId="0" fontId="33" fillId="7" borderId="69" xfId="39" applyFont="1" applyFill="1" applyBorder="1" applyAlignment="1">
      <alignment horizontal="center" vertical="center"/>
    </xf>
    <xf numFmtId="0" fontId="33" fillId="7" borderId="37" xfId="39" applyFont="1" applyFill="1" applyBorder="1" applyAlignment="1">
      <alignment horizontal="center" vertical="center"/>
    </xf>
    <xf numFmtId="0" fontId="33" fillId="7" borderId="30" xfId="39" applyFont="1" applyFill="1" applyBorder="1" applyAlignment="1">
      <alignment horizontal="center" vertical="center"/>
    </xf>
    <xf numFmtId="0" fontId="33" fillId="7" borderId="31" xfId="39" applyFont="1" applyFill="1" applyBorder="1" applyAlignment="1">
      <alignment horizontal="center" vertical="center"/>
    </xf>
    <xf numFmtId="0" fontId="33" fillId="7" borderId="70" xfId="39" applyFont="1" applyFill="1" applyBorder="1" applyAlignment="1">
      <alignment horizontal="center" vertical="center"/>
    </xf>
    <xf numFmtId="0" fontId="33" fillId="7" borderId="71" xfId="39" applyFont="1" applyFill="1" applyBorder="1" applyAlignment="1">
      <alignment horizontal="center" vertical="center"/>
    </xf>
    <xf numFmtId="0" fontId="34" fillId="7" borderId="28" xfId="39" applyFont="1" applyFill="1" applyBorder="1" applyAlignment="1">
      <alignment horizontal="center" vertical="center"/>
    </xf>
    <xf numFmtId="49" fontId="32" fillId="0" borderId="72" xfId="0" applyNumberFormat="1" applyFont="1" applyBorder="1" applyAlignment="1">
      <alignment horizontal="center" vertical="center" wrapText="1"/>
    </xf>
    <xf numFmtId="49" fontId="32" fillId="0" borderId="73" xfId="0" applyNumberFormat="1" applyFont="1" applyBorder="1" applyAlignment="1">
      <alignment horizontal="center" vertical="center" wrapText="1"/>
    </xf>
    <xf numFmtId="49" fontId="32" fillId="0" borderId="74" xfId="0" applyNumberFormat="1" applyFont="1" applyBorder="1" applyAlignment="1">
      <alignment horizontal="center" vertical="center" wrapText="1"/>
    </xf>
    <xf numFmtId="0" fontId="33" fillId="7" borderId="36" xfId="39" applyFont="1" applyFill="1" applyBorder="1" applyAlignment="1">
      <alignment horizontal="center" vertical="center"/>
    </xf>
    <xf numFmtId="49" fontId="32" fillId="7" borderId="29" xfId="0" applyNumberFormat="1" applyFont="1" applyFill="1" applyBorder="1" applyAlignment="1">
      <alignment horizontal="center" vertical="center" wrapText="1"/>
    </xf>
    <xf numFmtId="49" fontId="32" fillId="7" borderId="30" xfId="0" applyNumberFormat="1" applyFont="1" applyFill="1" applyBorder="1" applyAlignment="1">
      <alignment horizontal="center" vertical="center" wrapText="1"/>
    </xf>
    <xf numFmtId="49" fontId="0" fillId="0" borderId="72" xfId="0" applyNumberFormat="1" applyBorder="1" applyAlignment="1">
      <alignment horizontal="center" vertical="center"/>
    </xf>
    <xf numFmtId="49" fontId="0" fillId="0" borderId="73" xfId="0" applyNumberFormat="1" applyBorder="1" applyAlignment="1">
      <alignment horizontal="center" vertical="center"/>
    </xf>
    <xf numFmtId="49" fontId="0" fillId="0" borderId="74" xfId="0" applyNumberFormat="1" applyBorder="1" applyAlignment="1">
      <alignment horizontal="center" vertical="center"/>
    </xf>
    <xf numFmtId="49" fontId="0" fillId="0" borderId="43"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32" fillId="0" borderId="9" xfId="0" applyNumberFormat="1" applyFont="1" applyBorder="1" applyAlignment="1">
      <alignment horizontal="center" vertical="center"/>
    </xf>
    <xf numFmtId="49" fontId="32" fillId="0" borderId="10" xfId="0" applyNumberFormat="1" applyFont="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44" fontId="38" fillId="0" borderId="7" xfId="83" applyFont="1" applyFill="1" applyBorder="1" applyAlignment="1">
      <alignment horizontal="center" vertical="center"/>
    </xf>
    <xf numFmtId="0" fontId="38" fillId="0" borderId="7" xfId="4" applyFont="1" applyBorder="1" applyAlignment="1">
      <alignment horizontal="center" vertical="center"/>
    </xf>
  </cellXfs>
  <cellStyles count="84">
    <cellStyle name="Default" xfId="71" xr:uid="{00000000-0005-0000-0000-000000000000}"/>
    <cellStyle name="Excel Built-in Normal" xfId="17" xr:uid="{00000000-0005-0000-0000-000001000000}"/>
    <cellStyle name="Hiperlink" xfId="2" builtinId="8"/>
    <cellStyle name="Hyperlink 2" xfId="18" xr:uid="{00000000-0005-0000-0000-000003000000}"/>
    <cellStyle name="Hyperlink 3" xfId="19" xr:uid="{00000000-0005-0000-0000-000004000000}"/>
    <cellStyle name="Moeda" xfId="83" builtinId="4"/>
    <cellStyle name="Moeda 2" xfId="5" xr:uid="{00000000-0005-0000-0000-000006000000}"/>
    <cellStyle name="Moeda 2 2" xfId="20" xr:uid="{00000000-0005-0000-0000-000007000000}"/>
    <cellStyle name="Moeda 2 2 2" xfId="21" xr:uid="{00000000-0005-0000-0000-000008000000}"/>
    <cellStyle name="Moeda 2 2 3" xfId="22" xr:uid="{00000000-0005-0000-0000-000009000000}"/>
    <cellStyle name="Moeda 2 2 4" xfId="23" xr:uid="{00000000-0005-0000-0000-00000A000000}"/>
    <cellStyle name="Moeda 2 3" xfId="24" xr:uid="{00000000-0005-0000-0000-00000B000000}"/>
    <cellStyle name="Moeda 2 4" xfId="25" xr:uid="{00000000-0005-0000-0000-00000C000000}"/>
    <cellStyle name="Moeda 2 5" xfId="11" xr:uid="{00000000-0005-0000-0000-00000D000000}"/>
    <cellStyle name="Moeda 3" xfId="15" xr:uid="{00000000-0005-0000-0000-00000E000000}"/>
    <cellStyle name="Moeda 3 2" xfId="26" xr:uid="{00000000-0005-0000-0000-00000F000000}"/>
    <cellStyle name="Moeda 3 3" xfId="27" xr:uid="{00000000-0005-0000-0000-000010000000}"/>
    <cellStyle name="Moeda 3 4" xfId="28" xr:uid="{00000000-0005-0000-0000-000011000000}"/>
    <cellStyle name="Moeda 3 5" xfId="77" xr:uid="{00000000-0005-0000-0000-000012000000}"/>
    <cellStyle name="Moeda 4" xfId="29" xr:uid="{00000000-0005-0000-0000-000013000000}"/>
    <cellStyle name="Moeda 4 2" xfId="30" xr:uid="{00000000-0005-0000-0000-000014000000}"/>
    <cellStyle name="Moeda 4 2 2" xfId="31" xr:uid="{00000000-0005-0000-0000-000015000000}"/>
    <cellStyle name="Moeda 4 3" xfId="32" xr:uid="{00000000-0005-0000-0000-000016000000}"/>
    <cellStyle name="Moeda 4 4" xfId="78" xr:uid="{00000000-0005-0000-0000-000017000000}"/>
    <cellStyle name="Moeda 5" xfId="33" xr:uid="{00000000-0005-0000-0000-000018000000}"/>
    <cellStyle name="Moeda 5 2" xfId="34" xr:uid="{00000000-0005-0000-0000-000019000000}"/>
    <cellStyle name="Moeda 6" xfId="35" xr:uid="{00000000-0005-0000-0000-00001A000000}"/>
    <cellStyle name="Moeda 7" xfId="36" xr:uid="{00000000-0005-0000-0000-00001B000000}"/>
    <cellStyle name="Moeda 8" xfId="37" xr:uid="{00000000-0005-0000-0000-00001C000000}"/>
    <cellStyle name="Moeda 9" xfId="75" xr:uid="{00000000-0005-0000-0000-00001D000000}"/>
    <cellStyle name="Moeda 9 2" xfId="82" xr:uid="{00000000-0005-0000-0000-00001E000000}"/>
    <cellStyle name="Normal" xfId="0" builtinId="0"/>
    <cellStyle name="Normal 2" xfId="4" xr:uid="{00000000-0005-0000-0000-000020000000}"/>
    <cellStyle name="Normal 2 2" xfId="16" xr:uid="{00000000-0005-0000-0000-000021000000}"/>
    <cellStyle name="Normal 2 3" xfId="38" xr:uid="{00000000-0005-0000-0000-000022000000}"/>
    <cellStyle name="Normal 3" xfId="13" xr:uid="{00000000-0005-0000-0000-000023000000}"/>
    <cellStyle name="Normal 3 2" xfId="39" xr:uid="{00000000-0005-0000-0000-000024000000}"/>
    <cellStyle name="Normal 3 2 2" xfId="40" xr:uid="{00000000-0005-0000-0000-000025000000}"/>
    <cellStyle name="Normal 4" xfId="41" xr:uid="{00000000-0005-0000-0000-000026000000}"/>
    <cellStyle name="Normal 4 2" xfId="74" xr:uid="{00000000-0005-0000-0000-000027000000}"/>
    <cellStyle name="Normal 5" xfId="42" xr:uid="{00000000-0005-0000-0000-000028000000}"/>
    <cellStyle name="Normal 6" xfId="43" xr:uid="{00000000-0005-0000-0000-000029000000}"/>
    <cellStyle name="Normal 7" xfId="44" xr:uid="{00000000-0005-0000-0000-00002A000000}"/>
    <cellStyle name="Normal 8" xfId="45" xr:uid="{00000000-0005-0000-0000-00002B000000}"/>
    <cellStyle name="Normal 9" xfId="81" xr:uid="{00000000-0005-0000-0000-00002C000000}"/>
    <cellStyle name="Porcentagem 2" xfId="8" xr:uid="{00000000-0005-0000-0000-00002D000000}"/>
    <cellStyle name="Porcentagem 2 2" xfId="12" xr:uid="{00000000-0005-0000-0000-00002E000000}"/>
    <cellStyle name="Porcentagem 3" xfId="9" xr:uid="{00000000-0005-0000-0000-00002F000000}"/>
    <cellStyle name="Porcentagem 3 2" xfId="46" xr:uid="{00000000-0005-0000-0000-000030000000}"/>
    <cellStyle name="Porcentagem 4" xfId="47" xr:uid="{00000000-0005-0000-0000-000031000000}"/>
    <cellStyle name="Porcentagem 5" xfId="48" xr:uid="{00000000-0005-0000-0000-000032000000}"/>
    <cellStyle name="Porcentagem 6" xfId="49" xr:uid="{00000000-0005-0000-0000-000033000000}"/>
    <cellStyle name="Porcentagem 7" xfId="50" xr:uid="{00000000-0005-0000-0000-000034000000}"/>
    <cellStyle name="Porcentagem 8" xfId="70" xr:uid="{00000000-0005-0000-0000-000035000000}"/>
    <cellStyle name="Separador de milhares 2" xfId="51" xr:uid="{00000000-0005-0000-0000-000036000000}"/>
    <cellStyle name="Separador de milhares 2 2" xfId="52" xr:uid="{00000000-0005-0000-0000-000037000000}"/>
    <cellStyle name="Separador de milhares 2 2 2" xfId="53" xr:uid="{00000000-0005-0000-0000-000038000000}"/>
    <cellStyle name="Separador de milhares 2 3" xfId="54" xr:uid="{00000000-0005-0000-0000-000039000000}"/>
    <cellStyle name="Separador de milhares 2 4" xfId="55" xr:uid="{00000000-0005-0000-0000-00003A000000}"/>
    <cellStyle name="Separador de milhares 3" xfId="56" xr:uid="{00000000-0005-0000-0000-00003B000000}"/>
    <cellStyle name="Separador de milhares 3 2" xfId="57" xr:uid="{00000000-0005-0000-0000-00003C000000}"/>
    <cellStyle name="Separador de milhares 3 3" xfId="58" xr:uid="{00000000-0005-0000-0000-00003D000000}"/>
    <cellStyle name="Separador de milhares 4" xfId="59" xr:uid="{00000000-0005-0000-0000-00003E000000}"/>
    <cellStyle name="Separador de milhares 5" xfId="60" xr:uid="{00000000-0005-0000-0000-00003F000000}"/>
    <cellStyle name="Título 1 1" xfId="61" xr:uid="{00000000-0005-0000-0000-000040000000}"/>
    <cellStyle name="Título 1 1 1" xfId="62" xr:uid="{00000000-0005-0000-0000-000041000000}"/>
    <cellStyle name="Título 1 1 1 1" xfId="63" xr:uid="{00000000-0005-0000-0000-000042000000}"/>
    <cellStyle name="Título 1 1 1 1 1" xfId="64" xr:uid="{00000000-0005-0000-0000-000043000000}"/>
    <cellStyle name="Título 1 1 1 1 1 1" xfId="65" xr:uid="{00000000-0005-0000-0000-000044000000}"/>
    <cellStyle name="Título 1 1 1 1 1 1 1" xfId="66" xr:uid="{00000000-0005-0000-0000-000045000000}"/>
    <cellStyle name="Vírgula" xfId="1" builtinId="3"/>
    <cellStyle name="Vírgula 2" xfId="3" xr:uid="{00000000-0005-0000-0000-000047000000}"/>
    <cellStyle name="Vírgula 2 2" xfId="67" xr:uid="{00000000-0005-0000-0000-000048000000}"/>
    <cellStyle name="Vírgula 2 3" xfId="7" xr:uid="{00000000-0005-0000-0000-000049000000}"/>
    <cellStyle name="Vírgula 3" xfId="10" xr:uid="{00000000-0005-0000-0000-00004A000000}"/>
    <cellStyle name="Vírgula 3 2" xfId="72" xr:uid="{00000000-0005-0000-0000-00004B000000}"/>
    <cellStyle name="Vírgula 4" xfId="14" xr:uid="{00000000-0005-0000-0000-00004C000000}"/>
    <cellStyle name="Vírgula 4 2" xfId="76" xr:uid="{00000000-0005-0000-0000-00004D000000}"/>
    <cellStyle name="Vírgula 5" xfId="68" xr:uid="{00000000-0005-0000-0000-00004E000000}"/>
    <cellStyle name="Vírgula 5 2" xfId="79" xr:uid="{00000000-0005-0000-0000-00004F000000}"/>
    <cellStyle name="Vírgula 6" xfId="69" xr:uid="{00000000-0005-0000-0000-000050000000}"/>
    <cellStyle name="Vírgula 7" xfId="73" xr:uid="{00000000-0005-0000-0000-000051000000}"/>
    <cellStyle name="Vírgula 7 2" xfId="80" xr:uid="{00000000-0005-0000-0000-000052000000}"/>
    <cellStyle name="Vírgula 8" xfId="6" xr:uid="{00000000-0005-0000-0000-000053000000}"/>
  </cellStyles>
  <dxfs count="0"/>
  <tableStyles count="0" defaultTableStyle="TableStyleMedium2" defaultPivotStyle="PivotStyleLight16"/>
  <colors>
    <mruColors>
      <color rgb="FF99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Gilberto de Oliveira Maximo" id="{CB32369B-9F44-46C4-B93B-C5A76E21DC88}" userId="S::gilberto.maximo@cgu.gov.br::54361949-fca1-499d-979f-9a9df253716a"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5" dT="2020-07-22T21:03:40.58" personId="{CB32369B-9F44-46C4-B93B-C5A76E21DC88}" id="{43814450-1530-4E4E-A942-137B12DC7488}">
    <text>Esses percentuais de 13º e Férias foram definidos para coincidirem com os valores que serão recolhidos mensalmente para a Conta Vinculada</text>
  </threadedComment>
  <threadedComment ref="D40" dT="2020-07-22T21:02:39.01" personId="{CB32369B-9F44-46C4-B93B-C5A76E21DC88}" id="{531973E4-7389-44D1-8ABF-1F41E8E9B421}">
    <text>Com exceção do item C (SAT) que varia de empresa para empresa,  todos os percentuais do  Submódulo 2.2 são fixos, definidos em lei.</text>
  </threadedComment>
  <threadedComment ref="A64" dT="2020-07-22T21:00:46.94" personId="{CB32369B-9F44-46C4-B93B-C5A76E21DC88}" id="{92B9A699-99C5-4366-85C4-4A9D8EF34D5B}">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ED421121-503C-45ED-9134-2D726ACBDADB}">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362FFCA7-4A99-480D-A9FD-88365A1FA466}">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221229B2-3360-40F4-85C6-8C5ACE14AEEA}">
    <text>Módulo de preenchimento discricionário da licitante. Percentuais estimados conforme a média aplicada no DF</text>
  </threadedComment>
  <threadedComment ref="A90" dT="2020-07-24T18:48:31.66" personId="{CB32369B-9F44-46C4-B93B-C5A76E21DC88}" id="{12A99B29-5554-42C6-B231-62E3FEAF10BB}">
    <text>Cotações feitas pela área técnica</text>
  </threadedComment>
</ThreadedComments>
</file>

<file path=xl/threadedComments/threadedComment2.xml><?xml version="1.0" encoding="utf-8"?>
<ThreadedComments xmlns="http://schemas.microsoft.com/office/spreadsheetml/2018/threadedcomments" xmlns:x="http://schemas.openxmlformats.org/spreadsheetml/2006/main">
  <threadedComment ref="A35" dT="2020-07-22T21:03:40.58" personId="{CB32369B-9F44-46C4-B93B-C5A76E21DC88}" id="{603AD9B2-044F-49BA-B58E-2E8E5B24BE1F}">
    <text>Esses percentuais de 13º e Férias foram definidos para coincidirem com os valores que serão recolhidos mensalmente para a Conta Vinculada</text>
  </threadedComment>
  <threadedComment ref="D40" dT="2020-07-22T21:02:39.01" personId="{CB32369B-9F44-46C4-B93B-C5A76E21DC88}" id="{8A04F13C-BCE2-4558-A50B-7FE0E14E1F03}">
    <text>Com exceção do item C (SAT) que varia de empresa para empresa,  todos os percentuais do  Submódulo 2.2 são fixos, definidos em lei.</text>
  </threadedComment>
  <threadedComment ref="A64" dT="2020-07-22T21:00:46.94" personId="{CB32369B-9F44-46C4-B93B-C5A76E21DC88}" id="{BE06E85D-C421-4AF4-92FC-9541BC44B65C}">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9BF2B761-C9ED-4907-8AF0-17FC24F2C7E2}">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50AF5355-2E7E-4BF7-B887-DDC4142EB314}">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BECD14B1-7730-407F-8D9E-5457AA879731}">
    <text>Módulo de preenchimento discricionário da licitante. Percentuais estimados conforme a média aplicada no DF</text>
  </threadedComment>
  <threadedComment ref="A90" dT="2020-07-24T18:48:31.66" personId="{CB32369B-9F44-46C4-B93B-C5A76E21DC88}" id="{69643904-DD64-4A26-87D3-B3EABDE91197}">
    <text>Cotações feitas pela área técnica</text>
  </threadedComment>
</ThreadedComments>
</file>

<file path=xl/threadedComments/threadedComment3.xml><?xml version="1.0" encoding="utf-8"?>
<ThreadedComments xmlns="http://schemas.microsoft.com/office/spreadsheetml/2018/threadedcomments" xmlns:x="http://schemas.openxmlformats.org/spreadsheetml/2006/main">
  <threadedComment ref="A35" dT="2020-07-22T21:03:40.58" personId="{CB32369B-9F44-46C4-B93B-C5A76E21DC88}" id="{D811915E-927E-4349-A18E-7EF2420974AD}">
    <text>Esses percentuais de 13º e Férias foram definidos para coincidirem com os valores que serão recolhidos mensalmente para a Conta Vinculada</text>
  </threadedComment>
  <threadedComment ref="D40" dT="2020-07-22T21:02:39.01" personId="{CB32369B-9F44-46C4-B93B-C5A76E21DC88}" id="{0CF8BA5C-02B7-4943-B8AE-CD8BB2590656}">
    <text>Com exceção do item C (SAT) que varia de empresa para empresa,  todos os percentuais do  Submódulo 2.2 são fixos, definidos em lei.</text>
  </threadedComment>
  <threadedComment ref="A64" dT="2020-07-22T21:00:46.94" personId="{CB32369B-9F44-46C4-B93B-C5A76E21DC88}" id="{47524B34-6E5B-4980-A7A6-527A11AAB313}">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2820F6DE-E13E-460B-99CB-A4F829E17D59}">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FFEF8D36-4FE1-4026-B3DD-4E96F58D6298}">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06B86BFB-369F-4217-9B12-EAB7F58C3A3E}">
    <text>Módulo de preenchimento discricionário da licitante. Percentuais estimados conforme a média aplicada no DF</text>
  </threadedComment>
  <threadedComment ref="A90" dT="2020-07-24T18:48:31.66" personId="{CB32369B-9F44-46C4-B93B-C5A76E21DC88}" id="{9DAE3FA7-E573-4C37-B2F5-CEB7E9E51D15}">
    <text>Cotações feitas pela área técnica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hyperlink" Target="mailto:COMERCIAL@GRUPOCITYSEVIC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4B8FF-7C9C-41B0-BA81-BDDBC39E8F25}">
  <dimension ref="A3:J16"/>
  <sheetViews>
    <sheetView tabSelected="1" view="pageBreakPreview" zoomScaleNormal="100" zoomScaleSheetLayoutView="100" workbookViewId="0">
      <selection activeCell="F18" sqref="F18"/>
    </sheetView>
  </sheetViews>
  <sheetFormatPr defaultColWidth="9.140625" defaultRowHeight="14.25" customHeight="1"/>
  <cols>
    <col min="1" max="1" width="8.85546875" style="73" customWidth="1"/>
    <col min="2" max="2" width="7.42578125" style="73" customWidth="1"/>
    <col min="3" max="3" width="24.5703125" style="73" customWidth="1"/>
    <col min="4" max="4" width="9.28515625" style="73" customWidth="1"/>
    <col min="5" max="5" width="12.5703125" style="73" customWidth="1"/>
    <col min="6" max="7" width="17.7109375" style="73" customWidth="1"/>
    <col min="8" max="8" width="20" style="73" customWidth="1"/>
    <col min="9" max="9" width="9.140625" style="73"/>
    <col min="10" max="10" width="17" style="73" customWidth="1"/>
    <col min="11" max="16384" width="9.140625" style="73"/>
  </cols>
  <sheetData>
    <row r="3" spans="1:10" hidden="1"/>
    <row r="4" spans="1:10" ht="24.75" customHeight="1">
      <c r="A4" s="214" t="s">
        <v>0</v>
      </c>
      <c r="B4" s="214"/>
      <c r="C4" s="214"/>
      <c r="D4" s="214"/>
      <c r="E4" s="214"/>
      <c r="F4" s="214"/>
      <c r="G4" s="214"/>
      <c r="H4" s="214"/>
    </row>
    <row r="5" spans="1:10" ht="28.5">
      <c r="A5" s="215" t="s">
        <v>1</v>
      </c>
      <c r="B5" s="216" t="s">
        <v>2</v>
      </c>
      <c r="C5" s="215" t="s">
        <v>3</v>
      </c>
      <c r="D5" s="215" t="s">
        <v>4</v>
      </c>
      <c r="E5" s="126" t="s">
        <v>5</v>
      </c>
      <c r="F5" s="126" t="s">
        <v>6</v>
      </c>
      <c r="G5" s="126" t="s">
        <v>7</v>
      </c>
      <c r="H5" s="126" t="s">
        <v>8</v>
      </c>
    </row>
    <row r="6" spans="1:10">
      <c r="A6" s="216"/>
      <c r="B6" s="219"/>
      <c r="C6" s="215"/>
      <c r="D6" s="215"/>
      <c r="E6" s="127" t="s">
        <v>9</v>
      </c>
      <c r="F6" s="127" t="s">
        <v>10</v>
      </c>
      <c r="G6" s="127" t="s">
        <v>11</v>
      </c>
      <c r="H6" s="127" t="s">
        <v>12</v>
      </c>
    </row>
    <row r="7" spans="1:10">
      <c r="A7" s="213">
        <v>1</v>
      </c>
      <c r="B7" s="163">
        <v>1</v>
      </c>
      <c r="C7" s="105" t="s">
        <v>13</v>
      </c>
      <c r="D7" s="224">
        <v>14397</v>
      </c>
      <c r="E7" s="128">
        <v>10</v>
      </c>
      <c r="F7" s="129">
        <f>COPEIRA!D118</f>
        <v>4831.6535299321413</v>
      </c>
      <c r="G7" s="129">
        <f>E7*F7</f>
        <v>48316.535299321411</v>
      </c>
      <c r="H7" s="164">
        <f>G7*12</f>
        <v>579798.42359185696</v>
      </c>
      <c r="J7" s="208">
        <f>H7/E7</f>
        <v>57979.842359185699</v>
      </c>
    </row>
    <row r="8" spans="1:10">
      <c r="A8" s="213"/>
      <c r="B8" s="163">
        <v>2</v>
      </c>
      <c r="C8" s="105" t="s">
        <v>14</v>
      </c>
      <c r="D8" s="225"/>
      <c r="E8" s="128">
        <v>1</v>
      </c>
      <c r="F8" s="129">
        <f>'ENCARREGADO-GERAL'!D118</f>
        <v>9435.1284952758942</v>
      </c>
      <c r="G8" s="129">
        <f t="shared" ref="G8:G9" si="0">E8*F8</f>
        <v>9435.1284952758942</v>
      </c>
      <c r="H8" s="164">
        <f t="shared" ref="H8:H9" si="1">G8*12</f>
        <v>113221.54194331073</v>
      </c>
      <c r="J8" s="208">
        <f t="shared" ref="J8:J9" si="2">H8/E8</f>
        <v>113221.54194331073</v>
      </c>
    </row>
    <row r="9" spans="1:10">
      <c r="A9" s="213"/>
      <c r="B9" s="163">
        <v>3</v>
      </c>
      <c r="C9" s="105" t="s">
        <v>15</v>
      </c>
      <c r="D9" s="225"/>
      <c r="E9" s="153">
        <v>10</v>
      </c>
      <c r="F9" s="129">
        <f>GARÇOM!D118</f>
        <v>6325.3033352490074</v>
      </c>
      <c r="G9" s="129">
        <f t="shared" si="0"/>
        <v>63253.033352490078</v>
      </c>
      <c r="H9" s="164">
        <f t="shared" si="1"/>
        <v>759036.40022988094</v>
      </c>
      <c r="J9" s="208">
        <f t="shared" si="2"/>
        <v>75903.640022988096</v>
      </c>
    </row>
    <row r="10" spans="1:10">
      <c r="A10" s="213"/>
      <c r="B10" s="217" t="s">
        <v>16</v>
      </c>
      <c r="C10" s="218"/>
      <c r="D10" s="226"/>
      <c r="E10" s="158">
        <v>21</v>
      </c>
      <c r="F10" s="159">
        <f>SUM(F7:F9)</f>
        <v>20592.085360457044</v>
      </c>
      <c r="G10" s="130">
        <f>SUM(G7:G9)</f>
        <v>121004.69714708738</v>
      </c>
      <c r="H10" s="165">
        <f>SUM(H7:H9)</f>
        <v>1452056.3657650487</v>
      </c>
    </row>
    <row r="11" spans="1:10" ht="14.25" customHeight="1">
      <c r="A11" s="213"/>
      <c r="B11" s="163">
        <v>4</v>
      </c>
      <c r="C11" s="105" t="s">
        <v>17</v>
      </c>
      <c r="D11" s="225"/>
      <c r="E11" s="222" t="s">
        <v>18</v>
      </c>
      <c r="F11" s="194">
        <f>'MAT CONSUMO E LIMPEZA (DEMANDA)'!F13</f>
        <v>16508.480000000003</v>
      </c>
      <c r="G11" s="167">
        <f>F11</f>
        <v>16508.480000000003</v>
      </c>
      <c r="H11" s="181">
        <f>G11*12</f>
        <v>198101.76000000004</v>
      </c>
    </row>
    <row r="12" spans="1:10" ht="14.25" customHeight="1">
      <c r="A12" s="213"/>
      <c r="B12" s="163">
        <v>5</v>
      </c>
      <c r="C12" s="131" t="s">
        <v>19</v>
      </c>
      <c r="D12" s="225"/>
      <c r="E12" s="222"/>
      <c r="F12" s="195">
        <f>'MAT CONSUMO E LIMPEZA (DEMANDA)'!F32</f>
        <v>1006.0000000000001</v>
      </c>
      <c r="G12" s="167">
        <f>F12</f>
        <v>1006.0000000000001</v>
      </c>
      <c r="H12" s="181">
        <f>G12*12</f>
        <v>12072.000000000002</v>
      </c>
    </row>
    <row r="13" spans="1:10" ht="14.25" customHeight="1">
      <c r="A13" s="213"/>
      <c r="B13" s="228" t="s">
        <v>16</v>
      </c>
      <c r="C13" s="229"/>
      <c r="D13" s="227"/>
      <c r="E13" s="223"/>
      <c r="F13" s="194">
        <f>SUM(F11:F12)</f>
        <v>17514.480000000003</v>
      </c>
      <c r="G13" s="168">
        <f>SUM(G11:G12)</f>
        <v>17514.480000000003</v>
      </c>
      <c r="H13" s="180">
        <f>SUM(H11:H12)</f>
        <v>210173.76000000004</v>
      </c>
    </row>
    <row r="14" spans="1:10" ht="14.25" customHeight="1">
      <c r="A14" s="213"/>
      <c r="B14" s="220" t="s">
        <v>20</v>
      </c>
      <c r="C14" s="220"/>
      <c r="D14" s="220"/>
      <c r="E14" s="220"/>
      <c r="F14" s="220"/>
      <c r="G14" s="221"/>
      <c r="H14" s="166">
        <f>H10+H13+0.04</f>
        <v>1662230.1657650487</v>
      </c>
    </row>
    <row r="16" spans="1:10" ht="14.25" customHeight="1">
      <c r="H16" s="209">
        <v>1662230.17</v>
      </c>
    </row>
  </sheetData>
  <mergeCells count="11">
    <mergeCell ref="A7:A14"/>
    <mergeCell ref="A4:H4"/>
    <mergeCell ref="A5:A6"/>
    <mergeCell ref="C5:C6"/>
    <mergeCell ref="D5:D6"/>
    <mergeCell ref="B10:C10"/>
    <mergeCell ref="B5:B6"/>
    <mergeCell ref="B14:G14"/>
    <mergeCell ref="E11:E13"/>
    <mergeCell ref="D7:D13"/>
    <mergeCell ref="B13:C13"/>
  </mergeCells>
  <pageMargins left="0.511811024" right="0.511811024" top="0.78740157499999996" bottom="0.78740157499999996" header="0.31496062000000002" footer="0.31496062000000002"/>
  <pageSetup paperSize="9" scale="7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2020-07EA-48EC-A144-D3BEEF7F651F}">
  <dimension ref="A1:E123"/>
  <sheetViews>
    <sheetView view="pageBreakPreview" topLeftCell="A13" zoomScale="96" zoomScaleNormal="100" zoomScaleSheetLayoutView="96" workbookViewId="0">
      <selection activeCell="G23" sqref="G23"/>
    </sheetView>
  </sheetViews>
  <sheetFormatPr defaultRowHeight="14.25"/>
  <cols>
    <col min="1" max="1" width="3.85546875" style="16" customWidth="1"/>
    <col min="2" max="2" width="72.42578125" style="11" customWidth="1"/>
    <col min="3" max="3" width="14.7109375" style="16" customWidth="1"/>
    <col min="4" max="4" width="27.42578125" style="72" customWidth="1"/>
    <col min="5" max="5" width="24.28515625" style="90"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296" t="s">
        <v>21</v>
      </c>
      <c r="B1" s="296"/>
      <c r="C1" s="296"/>
      <c r="D1" s="296"/>
    </row>
    <row r="2" spans="1:5" ht="15" customHeight="1">
      <c r="A2" s="297" t="s">
        <v>22</v>
      </c>
      <c r="B2" s="297"/>
      <c r="C2" s="297"/>
      <c r="D2" s="297"/>
    </row>
    <row r="3" spans="1:5" ht="15" customHeight="1">
      <c r="A3" s="297" t="s">
        <v>23</v>
      </c>
      <c r="B3" s="297"/>
      <c r="C3" s="297"/>
      <c r="D3" s="297"/>
    </row>
    <row r="4" spans="1:5" ht="15" customHeight="1">
      <c r="A4" s="298"/>
      <c r="B4" s="298"/>
      <c r="C4" s="298"/>
      <c r="D4" s="298"/>
    </row>
    <row r="5" spans="1:5" ht="15" customHeight="1" thickBot="1">
      <c r="A5" s="299" t="s">
        <v>24</v>
      </c>
      <c r="B5" s="300"/>
      <c r="C5" s="300"/>
      <c r="D5" s="301"/>
    </row>
    <row r="6" spans="1:5" ht="15" customHeight="1" thickBot="1">
      <c r="A6" s="284" t="s">
        <v>25</v>
      </c>
      <c r="B6" s="285"/>
      <c r="C6" s="294"/>
      <c r="D6" s="295"/>
    </row>
    <row r="7" spans="1:5" ht="15" customHeight="1">
      <c r="A7" s="17" t="s">
        <v>26</v>
      </c>
      <c r="B7" s="18" t="s">
        <v>27</v>
      </c>
      <c r="C7" s="277" t="s">
        <v>373</v>
      </c>
      <c r="D7" s="278"/>
    </row>
    <row r="8" spans="1:5" ht="15" customHeight="1">
      <c r="A8" s="19" t="s">
        <v>28</v>
      </c>
      <c r="B8" s="20" t="s">
        <v>29</v>
      </c>
      <c r="C8" s="279" t="s">
        <v>374</v>
      </c>
      <c r="D8" s="280"/>
    </row>
    <row r="9" spans="1:5" ht="15" customHeight="1">
      <c r="A9" s="19" t="s">
        <v>30</v>
      </c>
      <c r="B9" s="20" t="s">
        <v>31</v>
      </c>
      <c r="C9" s="281">
        <v>45847</v>
      </c>
      <c r="D9" s="280"/>
    </row>
    <row r="10" spans="1:5" ht="15" customHeight="1" thickBot="1">
      <c r="A10" s="21" t="s">
        <v>32</v>
      </c>
      <c r="B10" s="22" t="s">
        <v>33</v>
      </c>
      <c r="C10" s="282" t="s">
        <v>375</v>
      </c>
      <c r="D10" s="283"/>
    </row>
    <row r="11" spans="1:5" ht="15" customHeight="1" thickBot="1">
      <c r="A11" s="23"/>
      <c r="B11" s="24"/>
      <c r="D11" s="25"/>
    </row>
    <row r="12" spans="1:5" ht="15" customHeight="1" thickBot="1">
      <c r="A12" s="284" t="s">
        <v>34</v>
      </c>
      <c r="B12" s="285"/>
      <c r="C12" s="285"/>
      <c r="D12" s="286"/>
    </row>
    <row r="13" spans="1:5" ht="15" customHeight="1">
      <c r="A13" s="17" t="s">
        <v>35</v>
      </c>
      <c r="B13" s="18" t="s">
        <v>36</v>
      </c>
      <c r="C13" s="287">
        <v>45847</v>
      </c>
      <c r="D13" s="288"/>
    </row>
    <row r="14" spans="1:5" ht="15" customHeight="1">
      <c r="A14" s="19" t="s">
        <v>37</v>
      </c>
      <c r="B14" s="289" t="s">
        <v>38</v>
      </c>
      <c r="C14" s="289"/>
      <c r="D14" s="26" t="s">
        <v>39</v>
      </c>
    </row>
    <row r="15" spans="1:5" ht="15" customHeight="1">
      <c r="A15" s="19" t="s">
        <v>40</v>
      </c>
      <c r="B15" s="20" t="s">
        <v>41</v>
      </c>
      <c r="C15" s="88" t="s">
        <v>42</v>
      </c>
      <c r="D15" s="26" t="s">
        <v>43</v>
      </c>
      <c r="E15" s="91"/>
    </row>
    <row r="16" spans="1:5" ht="15" customHeight="1">
      <c r="A16" s="19" t="s">
        <v>44</v>
      </c>
      <c r="B16" s="289" t="s">
        <v>45</v>
      </c>
      <c r="C16" s="289"/>
      <c r="D16" s="89" t="s">
        <v>46</v>
      </c>
    </row>
    <row r="17" spans="1:5" ht="15" customHeight="1">
      <c r="A17" s="19" t="s">
        <v>47</v>
      </c>
      <c r="B17" s="289" t="s">
        <v>48</v>
      </c>
      <c r="C17" s="289"/>
      <c r="D17" s="26" t="s">
        <v>49</v>
      </c>
    </row>
    <row r="18" spans="1:5" ht="15" customHeight="1" thickBot="1">
      <c r="A18" s="21" t="s">
        <v>50</v>
      </c>
      <c r="B18" s="27" t="s">
        <v>51</v>
      </c>
      <c r="C18" s="28" t="s">
        <v>52</v>
      </c>
      <c r="D18" s="87">
        <v>1518</v>
      </c>
    </row>
    <row r="19" spans="1:5" ht="15" customHeight="1" thickBot="1">
      <c r="D19" s="29"/>
    </row>
    <row r="20" spans="1:5" ht="15" customHeight="1" thickBot="1">
      <c r="A20" s="290" t="s">
        <v>53</v>
      </c>
      <c r="B20" s="291"/>
      <c r="C20" s="291"/>
      <c r="D20" s="292"/>
      <c r="E20" s="94"/>
    </row>
    <row r="21" spans="1:5">
      <c r="A21" s="17" t="s">
        <v>54</v>
      </c>
      <c r="B21" s="293" t="s">
        <v>55</v>
      </c>
      <c r="C21" s="293"/>
      <c r="D21" s="30" t="s">
        <v>13</v>
      </c>
      <c r="E21" s="82"/>
    </row>
    <row r="22" spans="1:5" ht="15" customHeight="1">
      <c r="A22" s="19" t="s">
        <v>56</v>
      </c>
      <c r="B22" s="267" t="s">
        <v>57</v>
      </c>
      <c r="C22" s="267"/>
      <c r="D22" s="377" t="s">
        <v>377</v>
      </c>
      <c r="E22" s="82"/>
    </row>
    <row r="23" spans="1:5" ht="15" customHeight="1">
      <c r="A23" s="19" t="s">
        <v>58</v>
      </c>
      <c r="B23" s="267" t="s">
        <v>59</v>
      </c>
      <c r="C23" s="267"/>
      <c r="D23" s="206">
        <v>1743.69</v>
      </c>
      <c r="E23" s="84"/>
    </row>
    <row r="24" spans="1:5" ht="15" customHeight="1">
      <c r="A24" s="19" t="s">
        <v>60</v>
      </c>
      <c r="B24" s="267" t="s">
        <v>61</v>
      </c>
      <c r="C24" s="267"/>
      <c r="D24" s="203" t="s">
        <v>376</v>
      </c>
      <c r="E24" s="84"/>
    </row>
    <row r="25" spans="1:5" ht="15" customHeight="1">
      <c r="A25" s="19" t="s">
        <v>62</v>
      </c>
      <c r="B25" s="267" t="s">
        <v>63</v>
      </c>
      <c r="C25" s="267"/>
      <c r="D25" s="204">
        <v>45687</v>
      </c>
      <c r="E25" s="91"/>
    </row>
    <row r="26" spans="1:5" ht="15" customHeight="1">
      <c r="A26" s="19" t="s">
        <v>64</v>
      </c>
      <c r="B26" s="267" t="s">
        <v>65</v>
      </c>
      <c r="C26" s="267"/>
      <c r="D26" s="204">
        <v>45658</v>
      </c>
    </row>
    <row r="27" spans="1:5" ht="15" customHeight="1">
      <c r="A27" s="19" t="s">
        <v>66</v>
      </c>
      <c r="B27" s="267" t="s">
        <v>67</v>
      </c>
      <c r="C27" s="268"/>
      <c r="D27" s="204" t="s">
        <v>353</v>
      </c>
      <c r="E27" s="84"/>
    </row>
    <row r="28" spans="1:5" ht="15" customHeight="1" thickBot="1">
      <c r="A28" s="21" t="s">
        <v>68</v>
      </c>
      <c r="B28" s="271" t="s">
        <v>69</v>
      </c>
      <c r="C28" s="272"/>
      <c r="D28" s="205">
        <v>10</v>
      </c>
    </row>
    <row r="29" spans="1:5" ht="15" customHeight="1" thickBot="1">
      <c r="A29" s="32"/>
      <c r="B29" s="33"/>
      <c r="C29" s="33"/>
      <c r="D29" s="34"/>
    </row>
    <row r="30" spans="1:5" ht="15" customHeight="1">
      <c r="A30" s="245" t="s">
        <v>70</v>
      </c>
      <c r="B30" s="246"/>
      <c r="C30" s="246"/>
      <c r="D30" s="247"/>
    </row>
    <row r="31" spans="1:5" ht="15" customHeight="1">
      <c r="A31" s="256" t="s">
        <v>71</v>
      </c>
      <c r="B31" s="257"/>
      <c r="C31" s="273"/>
      <c r="D31" s="75" t="s">
        <v>72</v>
      </c>
    </row>
    <row r="32" spans="1:5" ht="15" customHeight="1">
      <c r="A32" s="19" t="s">
        <v>73</v>
      </c>
      <c r="B32" s="274" t="s">
        <v>74</v>
      </c>
      <c r="C32" s="274"/>
      <c r="D32" s="35">
        <v>1743.69</v>
      </c>
      <c r="E32" s="92"/>
    </row>
    <row r="33" spans="1:5" ht="15" customHeight="1" thickBot="1">
      <c r="A33" s="275" t="s">
        <v>75</v>
      </c>
      <c r="B33" s="276"/>
      <c r="C33" s="276"/>
      <c r="D33" s="36">
        <f>SUM(D32:D32)</f>
        <v>1743.69</v>
      </c>
    </row>
    <row r="34" spans="1:5" ht="15" customHeight="1" thickBot="1">
      <c r="A34" s="11"/>
      <c r="C34" s="11"/>
      <c r="D34" s="11"/>
    </row>
    <row r="35" spans="1:5" ht="15" customHeight="1">
      <c r="A35" s="245" t="s">
        <v>76</v>
      </c>
      <c r="B35" s="246"/>
      <c r="C35" s="246"/>
      <c r="D35" s="247"/>
    </row>
    <row r="36" spans="1:5" ht="15" customHeight="1">
      <c r="A36" s="248" t="s">
        <v>77</v>
      </c>
      <c r="B36" s="249"/>
      <c r="C36" s="76" t="s">
        <v>78</v>
      </c>
      <c r="D36" s="77" t="s">
        <v>79</v>
      </c>
    </row>
    <row r="37" spans="1:5" ht="15" customHeight="1">
      <c r="A37" s="19" t="s">
        <v>73</v>
      </c>
      <c r="B37" s="37" t="s">
        <v>80</v>
      </c>
      <c r="C37" s="38">
        <v>8.3299999999999999E-2</v>
      </c>
      <c r="D37" s="31">
        <f>(D33)*($C$37)</f>
        <v>145.24937700000001</v>
      </c>
      <c r="E37" s="82"/>
    </row>
    <row r="38" spans="1:5">
      <c r="A38" s="19" t="s">
        <v>81</v>
      </c>
      <c r="B38" s="37" t="s">
        <v>82</v>
      </c>
      <c r="C38" s="38">
        <v>0.121</v>
      </c>
      <c r="D38" s="31">
        <f>(D33)*($C$38)</f>
        <v>210.98649</v>
      </c>
      <c r="E38" s="83"/>
    </row>
    <row r="39" spans="1:5" ht="15" customHeight="1">
      <c r="A39" s="265" t="s">
        <v>83</v>
      </c>
      <c r="B39" s="266"/>
      <c r="C39" s="39">
        <f>SUM(C37:C38)</f>
        <v>0.20429999999999998</v>
      </c>
      <c r="D39" s="40">
        <f>SUM(D37:D38)</f>
        <v>356.23586699999998</v>
      </c>
    </row>
    <row r="40" spans="1:5" ht="15" customHeight="1">
      <c r="A40" s="248" t="s">
        <v>84</v>
      </c>
      <c r="B40" s="249"/>
      <c r="C40" s="76" t="s">
        <v>78</v>
      </c>
      <c r="D40" s="75" t="s">
        <v>79</v>
      </c>
    </row>
    <row r="41" spans="1:5" ht="15" customHeight="1">
      <c r="A41" s="19" t="s">
        <v>73</v>
      </c>
      <c r="B41" s="41" t="s">
        <v>85</v>
      </c>
      <c r="C41" s="38">
        <v>0.2</v>
      </c>
      <c r="D41" s="31">
        <f t="shared" ref="D41:D48" si="0">($D$33+$D$39)*(C41)</f>
        <v>419.98517340000001</v>
      </c>
    </row>
    <row r="42" spans="1:5" ht="15" customHeight="1">
      <c r="A42" s="19" t="s">
        <v>81</v>
      </c>
      <c r="B42" s="41" t="s">
        <v>86</v>
      </c>
      <c r="C42" s="38">
        <v>2.5000000000000001E-2</v>
      </c>
      <c r="D42" s="31">
        <f t="shared" si="0"/>
        <v>52.498146675000001</v>
      </c>
    </row>
    <row r="43" spans="1:5">
      <c r="A43" s="19" t="s">
        <v>87</v>
      </c>
      <c r="B43" s="41" t="s">
        <v>88</v>
      </c>
      <c r="C43" s="38">
        <v>1.01E-2</v>
      </c>
      <c r="D43" s="31">
        <f t="shared" si="0"/>
        <v>21.2092512567</v>
      </c>
      <c r="E43" s="82"/>
    </row>
    <row r="44" spans="1:5" ht="15" customHeight="1">
      <c r="A44" s="19" t="s">
        <v>89</v>
      </c>
      <c r="B44" s="41" t="s">
        <v>90</v>
      </c>
      <c r="C44" s="38">
        <v>1.4999999999999999E-2</v>
      </c>
      <c r="D44" s="31">
        <f t="shared" si="0"/>
        <v>31.498888004999998</v>
      </c>
    </row>
    <row r="45" spans="1:5" ht="15" customHeight="1">
      <c r="A45" s="19" t="s">
        <v>91</v>
      </c>
      <c r="B45" s="41" t="s">
        <v>92</v>
      </c>
      <c r="C45" s="38">
        <v>0.01</v>
      </c>
      <c r="D45" s="31">
        <f t="shared" si="0"/>
        <v>20.99925867</v>
      </c>
    </row>
    <row r="46" spans="1:5" ht="15" customHeight="1">
      <c r="A46" s="19" t="s">
        <v>93</v>
      </c>
      <c r="B46" s="42" t="s">
        <v>94</v>
      </c>
      <c r="C46" s="38">
        <v>6.0000000000000001E-3</v>
      </c>
      <c r="D46" s="31">
        <f t="shared" si="0"/>
        <v>12.599555201999999</v>
      </c>
    </row>
    <row r="47" spans="1:5" ht="15" customHeight="1">
      <c r="A47" s="19" t="s">
        <v>95</v>
      </c>
      <c r="B47" s="41" t="s">
        <v>96</v>
      </c>
      <c r="C47" s="38">
        <v>2E-3</v>
      </c>
      <c r="D47" s="31">
        <f t="shared" si="0"/>
        <v>4.1998517340000001</v>
      </c>
    </row>
    <row r="48" spans="1:5" ht="15" customHeight="1">
      <c r="A48" s="19" t="s">
        <v>97</v>
      </c>
      <c r="B48" s="41" t="s">
        <v>98</v>
      </c>
      <c r="C48" s="38">
        <v>0.08</v>
      </c>
      <c r="D48" s="31">
        <f t="shared" si="0"/>
        <v>167.99406936</v>
      </c>
      <c r="E48" s="93"/>
    </row>
    <row r="49" spans="1:5" ht="15" customHeight="1">
      <c r="A49" s="265" t="s">
        <v>99</v>
      </c>
      <c r="B49" s="266"/>
      <c r="C49" s="39">
        <f>SUM(C41:C48)</f>
        <v>0.34810000000000002</v>
      </c>
      <c r="D49" s="40">
        <f>SUM(D41:D48)</f>
        <v>730.98419430270008</v>
      </c>
    </row>
    <row r="50" spans="1:5" ht="15" customHeight="1">
      <c r="A50" s="248" t="s">
        <v>100</v>
      </c>
      <c r="B50" s="249"/>
      <c r="C50" s="74" t="s">
        <v>101</v>
      </c>
      <c r="D50" s="75" t="s">
        <v>79</v>
      </c>
    </row>
    <row r="51" spans="1:5" ht="15" customHeight="1">
      <c r="A51" s="19" t="s">
        <v>73</v>
      </c>
      <c r="B51" s="43" t="s">
        <v>102</v>
      </c>
      <c r="C51" s="44">
        <v>5.5</v>
      </c>
      <c r="D51" s="45">
        <f>(C51*2*21)-(D32*6%)</f>
        <v>126.37860000000001</v>
      </c>
      <c r="E51" s="84"/>
    </row>
    <row r="52" spans="1:5" ht="15" customHeight="1">
      <c r="A52" s="19" t="s">
        <v>81</v>
      </c>
      <c r="B52" s="43" t="s">
        <v>103</v>
      </c>
      <c r="C52" s="46">
        <v>44.3</v>
      </c>
      <c r="D52" s="31">
        <f>C52*21</f>
        <v>930.3</v>
      </c>
      <c r="E52" s="84"/>
    </row>
    <row r="53" spans="1:5" ht="15" customHeight="1">
      <c r="A53" s="258" t="s">
        <v>104</v>
      </c>
      <c r="B53" s="259"/>
      <c r="C53" s="47"/>
      <c r="D53" s="40">
        <f>SUM(D51:D52)</f>
        <v>1056.6786</v>
      </c>
    </row>
    <row r="54" spans="1:5" ht="15" customHeight="1">
      <c r="A54" s="256" t="s">
        <v>105</v>
      </c>
      <c r="B54" s="257"/>
      <c r="C54" s="76" t="s">
        <v>106</v>
      </c>
      <c r="D54" s="75" t="s">
        <v>79</v>
      </c>
    </row>
    <row r="55" spans="1:5" ht="15" customHeight="1">
      <c r="A55" s="19" t="s">
        <v>73</v>
      </c>
      <c r="B55" s="37" t="s">
        <v>107</v>
      </c>
      <c r="C55" s="97"/>
      <c r="D55" s="48">
        <f>(D33/220)*150%*0.5*C55</f>
        <v>0</v>
      </c>
      <c r="E55" s="91"/>
    </row>
    <row r="56" spans="1:5" ht="15" customHeight="1" thickBot="1">
      <c r="A56" s="243" t="s">
        <v>108</v>
      </c>
      <c r="B56" s="244"/>
      <c r="C56" s="49"/>
      <c r="D56" s="50">
        <f>SUM(D55)</f>
        <v>0</v>
      </c>
    </row>
    <row r="57" spans="1:5" ht="15" customHeight="1">
      <c r="A57" s="248" t="s">
        <v>109</v>
      </c>
      <c r="B57" s="249"/>
      <c r="C57" s="249"/>
      <c r="D57" s="269"/>
    </row>
    <row r="58" spans="1:5" ht="15" customHeight="1">
      <c r="A58" s="80" t="s">
        <v>110</v>
      </c>
      <c r="B58" s="270" t="s">
        <v>111</v>
      </c>
      <c r="C58" s="270"/>
      <c r="D58" s="35">
        <f>(D39)</f>
        <v>356.23586699999998</v>
      </c>
    </row>
    <row r="59" spans="1:5" ht="15" customHeight="1">
      <c r="A59" s="80" t="s">
        <v>112</v>
      </c>
      <c r="B59" s="270" t="s">
        <v>113</v>
      </c>
      <c r="C59" s="270"/>
      <c r="D59" s="35">
        <f>(D49)</f>
        <v>730.98419430270008</v>
      </c>
    </row>
    <row r="60" spans="1:5" ht="15" customHeight="1">
      <c r="A60" s="80" t="s">
        <v>114</v>
      </c>
      <c r="B60" s="270" t="s">
        <v>115</v>
      </c>
      <c r="C60" s="270"/>
      <c r="D60" s="35">
        <f>(D53)</f>
        <v>1056.6786</v>
      </c>
    </row>
    <row r="61" spans="1:5" ht="15" customHeight="1">
      <c r="A61" s="80" t="s">
        <v>116</v>
      </c>
      <c r="B61" s="254" t="s">
        <v>117</v>
      </c>
      <c r="C61" s="255"/>
      <c r="D61" s="35">
        <f>D56</f>
        <v>0</v>
      </c>
    </row>
    <row r="62" spans="1:5" ht="15" customHeight="1" thickBot="1">
      <c r="A62" s="243" t="s">
        <v>118</v>
      </c>
      <c r="B62" s="244"/>
      <c r="C62" s="244"/>
      <c r="D62" s="36">
        <f>SUM(D58:D61)</f>
        <v>2143.8986613027</v>
      </c>
    </row>
    <row r="63" spans="1:5" ht="15" customHeight="1" thickBot="1">
      <c r="A63" s="12"/>
      <c r="B63" s="12"/>
      <c r="C63" s="12"/>
      <c r="D63" s="12"/>
    </row>
    <row r="64" spans="1:5" ht="15" customHeight="1">
      <c r="A64" s="245" t="s">
        <v>119</v>
      </c>
      <c r="B64" s="246"/>
      <c r="C64" s="246"/>
      <c r="D64" s="247"/>
    </row>
    <row r="65" spans="1:5" ht="15" customHeight="1">
      <c r="A65" s="248" t="s">
        <v>120</v>
      </c>
      <c r="B65" s="249"/>
      <c r="C65" s="76" t="s">
        <v>78</v>
      </c>
      <c r="D65" s="75" t="s">
        <v>79</v>
      </c>
    </row>
    <row r="66" spans="1:5" ht="15" customHeight="1">
      <c r="A66" s="19" t="s">
        <v>73</v>
      </c>
      <c r="B66" s="53" t="s">
        <v>121</v>
      </c>
      <c r="C66" s="51">
        <v>4.1999999999999997E-3</v>
      </c>
      <c r="D66" s="48">
        <f t="shared" ref="D66:D71" si="1">($D$33)*(C66)</f>
        <v>7.3234979999999998</v>
      </c>
    </row>
    <row r="67" spans="1:5" ht="28.5">
      <c r="A67" s="19" t="s">
        <v>81</v>
      </c>
      <c r="B67" s="53" t="s">
        <v>122</v>
      </c>
      <c r="C67" s="52">
        <f>C66*C48</f>
        <v>3.3599999999999998E-4</v>
      </c>
      <c r="D67" s="48">
        <f t="shared" si="1"/>
        <v>0.58587984000000004</v>
      </c>
    </row>
    <row r="68" spans="1:5" ht="28.5">
      <c r="A68" s="19" t="s">
        <v>87</v>
      </c>
      <c r="B68" s="53" t="s">
        <v>123</v>
      </c>
      <c r="C68" s="52">
        <v>0.02</v>
      </c>
      <c r="D68" s="48">
        <f t="shared" si="1"/>
        <v>34.873800000000003</v>
      </c>
    </row>
    <row r="69" spans="1:5" ht="28.5">
      <c r="A69" s="19" t="s">
        <v>89</v>
      </c>
      <c r="B69" s="53" t="s">
        <v>124</v>
      </c>
      <c r="C69" s="52">
        <v>1.9400000000000001E-2</v>
      </c>
      <c r="D69" s="48">
        <f t="shared" si="1"/>
        <v>33.827586000000004</v>
      </c>
    </row>
    <row r="70" spans="1:5">
      <c r="A70" s="19" t="s">
        <v>91</v>
      </c>
      <c r="B70" s="53" t="s">
        <v>125</v>
      </c>
      <c r="C70" s="52">
        <f>C69*C49</f>
        <v>6.7531400000000004E-3</v>
      </c>
      <c r="D70" s="48">
        <f t="shared" si="1"/>
        <v>11.7753826866</v>
      </c>
    </row>
    <row r="71" spans="1:5" ht="28.5">
      <c r="A71" s="19" t="s">
        <v>93</v>
      </c>
      <c r="B71" s="53" t="s">
        <v>126</v>
      </c>
      <c r="C71" s="52">
        <v>0.02</v>
      </c>
      <c r="D71" s="48">
        <f t="shared" si="1"/>
        <v>34.873800000000003</v>
      </c>
    </row>
    <row r="72" spans="1:5" ht="15" customHeight="1" thickBot="1">
      <c r="A72" s="243" t="s">
        <v>127</v>
      </c>
      <c r="B72" s="244"/>
      <c r="C72" s="54">
        <f>SUM(C66:C71)</f>
        <v>7.0689139999999998E-2</v>
      </c>
      <c r="D72" s="36">
        <f>SUM(D66:D71)</f>
        <v>123.2599465266</v>
      </c>
    </row>
    <row r="73" spans="1:5" ht="15" customHeight="1" thickBot="1">
      <c r="A73" s="12"/>
      <c r="B73" s="13"/>
      <c r="C73" s="13"/>
      <c r="D73" s="13"/>
    </row>
    <row r="74" spans="1:5" ht="15" customHeight="1">
      <c r="A74" s="245" t="s">
        <v>128</v>
      </c>
      <c r="B74" s="246"/>
      <c r="C74" s="246"/>
      <c r="D74" s="247"/>
    </row>
    <row r="75" spans="1:5" ht="15" customHeight="1">
      <c r="A75" s="256" t="s">
        <v>129</v>
      </c>
      <c r="B75" s="257"/>
      <c r="C75" s="76" t="s">
        <v>78</v>
      </c>
      <c r="D75" s="75" t="s">
        <v>79</v>
      </c>
    </row>
    <row r="76" spans="1:5" ht="15" customHeight="1">
      <c r="A76" s="19" t="s">
        <v>73</v>
      </c>
      <c r="B76" s="37" t="s">
        <v>130</v>
      </c>
      <c r="C76" s="52">
        <v>9.1999999999999998E-3</v>
      </c>
      <c r="D76" s="48">
        <f>($D$33+$D$39+$D$49+$D$53+$D$72)*(C76)</f>
        <v>36.899807192029556</v>
      </c>
      <c r="E76" s="83"/>
    </row>
    <row r="77" spans="1:5" ht="15" customHeight="1">
      <c r="A77" s="19" t="s">
        <v>81</v>
      </c>
      <c r="B77" s="37" t="s">
        <v>131</v>
      </c>
      <c r="C77" s="52">
        <v>3.5999999999999999E-3</v>
      </c>
      <c r="D77" s="48">
        <f>($D$33+$D$39+$D$49+$D$53+$D$72)*(C77)</f>
        <v>14.439054988185477</v>
      </c>
    </row>
    <row r="78" spans="1:5" ht="15" customHeight="1">
      <c r="A78" s="19" t="s">
        <v>87</v>
      </c>
      <c r="B78" s="37" t="s">
        <v>132</v>
      </c>
      <c r="C78" s="52">
        <v>2.0000000000000001E-4</v>
      </c>
      <c r="D78" s="48">
        <f>($D$33+$D$39+$D$49+$D$53+$D$72)*(C78)</f>
        <v>0.80216972156585997</v>
      </c>
    </row>
    <row r="79" spans="1:5" ht="15" customHeight="1">
      <c r="A79" s="19" t="s">
        <v>89</v>
      </c>
      <c r="B79" s="37" t="s">
        <v>133</v>
      </c>
      <c r="C79" s="52">
        <v>2.9999999999999997E-4</v>
      </c>
      <c r="D79" s="48">
        <f>($D$33+$D$39+$D$49+$D$53+$D$72)*(C79)</f>
        <v>1.2032545823487897</v>
      </c>
    </row>
    <row r="80" spans="1:5" ht="15" customHeight="1">
      <c r="A80" s="19" t="s">
        <v>91</v>
      </c>
      <c r="B80" s="53" t="s">
        <v>134</v>
      </c>
      <c r="C80" s="52">
        <v>2.0000000000000001E-4</v>
      </c>
      <c r="D80" s="48">
        <f>($D$33+$D$39+$D$49+$D$53+$D$72)*(C80)</f>
        <v>0.80216972156585997</v>
      </c>
    </row>
    <row r="81" spans="1:5" ht="15" customHeight="1">
      <c r="A81" s="258" t="s">
        <v>135</v>
      </c>
      <c r="B81" s="259"/>
      <c r="C81" s="55">
        <f>SUM(C76:C80)</f>
        <v>1.35E-2</v>
      </c>
      <c r="D81" s="56">
        <f>SUM(D76:D80)</f>
        <v>54.146456205695543</v>
      </c>
    </row>
    <row r="82" spans="1:5" ht="15" customHeight="1">
      <c r="A82" s="256" t="s">
        <v>136</v>
      </c>
      <c r="B82" s="257"/>
      <c r="C82" s="76"/>
      <c r="D82" s="75" t="s">
        <v>79</v>
      </c>
    </row>
    <row r="83" spans="1:5" ht="15" customHeight="1">
      <c r="A83" s="19" t="s">
        <v>73</v>
      </c>
      <c r="B83" s="37" t="s">
        <v>137</v>
      </c>
      <c r="C83" s="97"/>
      <c r="D83" s="48"/>
      <c r="E83" s="91"/>
    </row>
    <row r="84" spans="1:5" ht="15" customHeight="1" thickBot="1">
      <c r="A84" s="243" t="s">
        <v>138</v>
      </c>
      <c r="B84" s="244"/>
      <c r="C84" s="49"/>
      <c r="D84" s="50">
        <f>SUM(D83)</f>
        <v>0</v>
      </c>
    </row>
    <row r="85" spans="1:5" ht="15" customHeight="1">
      <c r="A85" s="260" t="s">
        <v>139</v>
      </c>
      <c r="B85" s="261"/>
      <c r="C85" s="261"/>
      <c r="D85" s="262"/>
    </row>
    <row r="86" spans="1:5" ht="15" customHeight="1">
      <c r="A86" s="80" t="s">
        <v>140</v>
      </c>
      <c r="B86" s="263" t="s">
        <v>141</v>
      </c>
      <c r="C86" s="264"/>
      <c r="D86" s="35">
        <f>(D81)</f>
        <v>54.146456205695543</v>
      </c>
    </row>
    <row r="87" spans="1:5" ht="15" customHeight="1">
      <c r="A87" s="81" t="s">
        <v>142</v>
      </c>
      <c r="B87" s="254" t="s">
        <v>137</v>
      </c>
      <c r="C87" s="255"/>
      <c r="D87" s="48">
        <f>D84</f>
        <v>0</v>
      </c>
    </row>
    <row r="88" spans="1:5" ht="15" customHeight="1" thickBot="1">
      <c r="A88" s="243" t="s">
        <v>143</v>
      </c>
      <c r="B88" s="244"/>
      <c r="C88" s="250"/>
      <c r="D88" s="36">
        <f>SUM(D86:D87)</f>
        <v>54.146456205695543</v>
      </c>
    </row>
    <row r="89" spans="1:5" ht="15" customHeight="1" thickBot="1">
      <c r="A89" s="12"/>
      <c r="B89" s="12"/>
      <c r="C89" s="12"/>
      <c r="D89" s="12"/>
    </row>
    <row r="90" spans="1:5" ht="15" customHeight="1">
      <c r="A90" s="245" t="s">
        <v>144</v>
      </c>
      <c r="B90" s="246"/>
      <c r="C90" s="246"/>
      <c r="D90" s="247"/>
    </row>
    <row r="91" spans="1:5" ht="15" customHeight="1">
      <c r="A91" s="248" t="s">
        <v>145</v>
      </c>
      <c r="B91" s="249"/>
      <c r="C91" s="249"/>
      <c r="D91" s="103" t="s">
        <v>79</v>
      </c>
    </row>
    <row r="92" spans="1:5" ht="15" customHeight="1">
      <c r="A92" s="19" t="s">
        <v>73</v>
      </c>
      <c r="B92" s="57" t="s">
        <v>146</v>
      </c>
      <c r="C92" s="98"/>
      <c r="D92" s="102">
        <v>0</v>
      </c>
      <c r="E92" s="232"/>
    </row>
    <row r="93" spans="1:5" ht="15" customHeight="1">
      <c r="A93" s="19" t="s">
        <v>81</v>
      </c>
      <c r="B93" s="57" t="s">
        <v>147</v>
      </c>
      <c r="C93" s="98"/>
      <c r="D93" s="102">
        <f>'MAT PERMANENTE E DURADOURO'!F49</f>
        <v>68.144370000000009</v>
      </c>
      <c r="E93" s="233"/>
    </row>
    <row r="94" spans="1:5" ht="15" customHeight="1">
      <c r="A94" s="19" t="s">
        <v>87</v>
      </c>
      <c r="B94" s="57" t="s">
        <v>148</v>
      </c>
      <c r="C94" s="98"/>
      <c r="D94" s="102">
        <f>UNIFORME!E62</f>
        <v>96.821666666666658</v>
      </c>
      <c r="E94" s="233"/>
    </row>
    <row r="95" spans="1:5" ht="15" customHeight="1" thickBot="1">
      <c r="A95" s="243" t="s">
        <v>149</v>
      </c>
      <c r="B95" s="250"/>
      <c r="C95" s="58"/>
      <c r="D95" s="104">
        <f>SUM(D92:D94)</f>
        <v>164.96603666666667</v>
      </c>
    </row>
    <row r="96" spans="1:5" ht="15" customHeight="1" thickBot="1">
      <c r="A96" s="14"/>
      <c r="B96" s="15"/>
      <c r="C96" s="15"/>
      <c r="D96" s="59"/>
    </row>
    <row r="97" spans="1:5" ht="15" customHeight="1">
      <c r="A97" s="251" t="s">
        <v>150</v>
      </c>
      <c r="B97" s="252"/>
      <c r="C97" s="252"/>
      <c r="D97" s="253"/>
    </row>
    <row r="98" spans="1:5" ht="15" customHeight="1">
      <c r="A98" s="240" t="s">
        <v>151</v>
      </c>
      <c r="B98" s="241"/>
      <c r="C98" s="76" t="s">
        <v>78</v>
      </c>
      <c r="D98" s="78" t="s">
        <v>79</v>
      </c>
    </row>
    <row r="99" spans="1:5" ht="15" customHeight="1">
      <c r="A99" s="19" t="s">
        <v>73</v>
      </c>
      <c r="B99" s="60" t="s">
        <v>152</v>
      </c>
      <c r="C99" s="38">
        <v>2.5499999999999998E-2</v>
      </c>
      <c r="D99" s="48">
        <f>(D33+D62+D72+D88+D95)*C99</f>
        <v>107.86400806789237</v>
      </c>
      <c r="E99" s="85"/>
    </row>
    <row r="100" spans="1:5" ht="15" customHeight="1">
      <c r="A100" s="19" t="s">
        <v>81</v>
      </c>
      <c r="B100" s="60" t="s">
        <v>153</v>
      </c>
      <c r="C100" s="38">
        <v>2.3E-2</v>
      </c>
      <c r="D100" s="48">
        <f>(D33+D62+D72+D88+D95+D99)*C100</f>
        <v>99.769977501699756</v>
      </c>
      <c r="E100" s="85"/>
    </row>
    <row r="101" spans="1:5" ht="15" customHeight="1">
      <c r="A101" s="242" t="s">
        <v>87</v>
      </c>
      <c r="B101" s="42" t="s">
        <v>154</v>
      </c>
      <c r="C101" s="61"/>
      <c r="D101" s="62"/>
      <c r="E101" s="207">
        <f>'RESUMO '!H14</f>
        <v>1662230.1657650487</v>
      </c>
    </row>
    <row r="102" spans="1:5" ht="15" customHeight="1">
      <c r="A102" s="242"/>
      <c r="B102" s="63" t="s">
        <v>155</v>
      </c>
      <c r="C102" s="38">
        <v>3.1899999999999998E-2</v>
      </c>
      <c r="D102" s="48">
        <f>((D33+D62+D72+D88+D95+D99+D100)/(1-C101))*C102</f>
        <v>141.55928325205301</v>
      </c>
      <c r="E102" s="210">
        <v>1662230.17</v>
      </c>
    </row>
    <row r="103" spans="1:5" ht="15" customHeight="1">
      <c r="A103" s="242"/>
      <c r="B103" s="63" t="s">
        <v>156</v>
      </c>
      <c r="C103" s="38">
        <v>6.8999999999999999E-3</v>
      </c>
      <c r="D103" s="48">
        <f>((D33+D62+D72+D88+D95+D99+D100)/(1-C101))*C103</f>
        <v>30.619406095271653</v>
      </c>
      <c r="E103" s="86"/>
    </row>
    <row r="104" spans="1:5" ht="15" customHeight="1">
      <c r="A104" s="242"/>
      <c r="B104" s="42" t="s">
        <v>157</v>
      </c>
      <c r="C104" s="64"/>
      <c r="D104" s="48"/>
    </row>
    <row r="105" spans="1:5" ht="15" customHeight="1">
      <c r="A105" s="242"/>
      <c r="B105" s="42" t="s">
        <v>158</v>
      </c>
      <c r="C105" s="64"/>
      <c r="D105" s="48"/>
    </row>
    <row r="106" spans="1:5" ht="15" customHeight="1">
      <c r="A106" s="242"/>
      <c r="B106" s="63" t="s">
        <v>159</v>
      </c>
      <c r="C106" s="38">
        <v>0.05</v>
      </c>
      <c r="D106" s="48">
        <f>((D33+D62+D72+D88+D95+D99+D100)/(1-C101))*C106</f>
        <v>221.87975431356273</v>
      </c>
    </row>
    <row r="107" spans="1:5" ht="15" customHeight="1" thickBot="1">
      <c r="A107" s="243" t="s">
        <v>160</v>
      </c>
      <c r="B107" s="244"/>
      <c r="C107" s="65">
        <f>C99+C100+C102+C103+C106</f>
        <v>0.13730000000000001</v>
      </c>
      <c r="D107" s="50">
        <f>SUM(D99:D100,D102:D103,D106)</f>
        <v>601.69242923047955</v>
      </c>
    </row>
    <row r="108" spans="1:5" ht="15" customHeight="1" thickBot="1">
      <c r="A108" s="12"/>
      <c r="B108" s="12"/>
      <c r="C108" s="12"/>
      <c r="D108" s="12"/>
    </row>
    <row r="109" spans="1:5" ht="15" customHeight="1">
      <c r="A109" s="245" t="s">
        <v>161</v>
      </c>
      <c r="B109" s="246"/>
      <c r="C109" s="246"/>
      <c r="D109" s="247"/>
    </row>
    <row r="110" spans="1:5" ht="15" customHeight="1">
      <c r="A110" s="248" t="s">
        <v>162</v>
      </c>
      <c r="B110" s="249"/>
      <c r="C110" s="249"/>
      <c r="D110" s="79" t="s">
        <v>79</v>
      </c>
    </row>
    <row r="111" spans="1:5" ht="15" customHeight="1">
      <c r="A111" s="19" t="s">
        <v>73</v>
      </c>
      <c r="B111" s="234" t="s">
        <v>163</v>
      </c>
      <c r="C111" s="235"/>
      <c r="D111" s="66">
        <f>(D33)</f>
        <v>1743.69</v>
      </c>
    </row>
    <row r="112" spans="1:5" ht="15" customHeight="1">
      <c r="A112" s="19" t="s">
        <v>81</v>
      </c>
      <c r="B112" s="234" t="s">
        <v>164</v>
      </c>
      <c r="C112" s="235"/>
      <c r="D112" s="48">
        <f>(D62)</f>
        <v>2143.8986613027</v>
      </c>
    </row>
    <row r="113" spans="1:5" ht="15" customHeight="1">
      <c r="A113" s="19" t="s">
        <v>87</v>
      </c>
      <c r="B113" s="234" t="s">
        <v>165</v>
      </c>
      <c r="C113" s="235"/>
      <c r="D113" s="48">
        <f>(D72)</f>
        <v>123.2599465266</v>
      </c>
    </row>
    <row r="114" spans="1:5" ht="15" customHeight="1">
      <c r="A114" s="19" t="s">
        <v>89</v>
      </c>
      <c r="B114" s="234" t="s">
        <v>166</v>
      </c>
      <c r="C114" s="235"/>
      <c r="D114" s="48">
        <f>(D88)</f>
        <v>54.146456205695543</v>
      </c>
    </row>
    <row r="115" spans="1:5" ht="15" customHeight="1">
      <c r="A115" s="19" t="s">
        <v>91</v>
      </c>
      <c r="B115" s="234" t="s">
        <v>167</v>
      </c>
      <c r="C115" s="235"/>
      <c r="D115" s="48">
        <f>D95</f>
        <v>164.96603666666667</v>
      </c>
    </row>
    <row r="116" spans="1:5" ht="15" customHeight="1">
      <c r="A116" s="236" t="s">
        <v>168</v>
      </c>
      <c r="B116" s="237"/>
      <c r="C116" s="238"/>
      <c r="D116" s="67">
        <f>SUM(D111:D115)</f>
        <v>4229.961100701662</v>
      </c>
      <c r="E116" s="93"/>
    </row>
    <row r="117" spans="1:5" ht="15" customHeight="1" thickBot="1">
      <c r="A117" s="68" t="s">
        <v>93</v>
      </c>
      <c r="B117" s="239" t="s">
        <v>169</v>
      </c>
      <c r="C117" s="239"/>
      <c r="D117" s="69">
        <f>(D107)</f>
        <v>601.69242923047955</v>
      </c>
    </row>
    <row r="118" spans="1:5" ht="15" customHeight="1" thickBot="1">
      <c r="A118" s="230" t="s">
        <v>170</v>
      </c>
      <c r="B118" s="231"/>
      <c r="C118" s="231"/>
      <c r="D118" s="70">
        <f>SUM(D116:D117)</f>
        <v>4831.6535299321413</v>
      </c>
    </row>
    <row r="119" spans="1:5" ht="15" customHeight="1">
      <c r="A119" s="11"/>
      <c r="D119" s="29"/>
    </row>
    <row r="120" spans="1:5" ht="15" customHeight="1">
      <c r="D120" s="29"/>
    </row>
    <row r="121" spans="1:5" ht="15" customHeight="1">
      <c r="D121" s="29"/>
    </row>
    <row r="122" spans="1:5" ht="15" customHeight="1">
      <c r="D122" s="29"/>
    </row>
    <row r="123" spans="1:5" ht="15" customHeight="1">
      <c r="C123" s="71"/>
    </row>
  </sheetData>
  <mergeCells count="73">
    <mergeCell ref="A6:D6"/>
    <mergeCell ref="A1:D1"/>
    <mergeCell ref="A2:D2"/>
    <mergeCell ref="A3:D3"/>
    <mergeCell ref="A4:D4"/>
    <mergeCell ref="A5:D5"/>
    <mergeCell ref="B22:C22"/>
    <mergeCell ref="C7:D7"/>
    <mergeCell ref="C8:D8"/>
    <mergeCell ref="C9:D9"/>
    <mergeCell ref="C10:D10"/>
    <mergeCell ref="A12:D12"/>
    <mergeCell ref="C13:D13"/>
    <mergeCell ref="B14:C14"/>
    <mergeCell ref="B16:C16"/>
    <mergeCell ref="B17:C17"/>
    <mergeCell ref="A20:D20"/>
    <mergeCell ref="B21:C21"/>
    <mergeCell ref="B28:C28"/>
    <mergeCell ref="A30:D30"/>
    <mergeCell ref="A31:C31"/>
    <mergeCell ref="B32:C32"/>
    <mergeCell ref="A33:C33"/>
    <mergeCell ref="A35:D35"/>
    <mergeCell ref="A57:D57"/>
    <mergeCell ref="B58:C58"/>
    <mergeCell ref="B59:C59"/>
    <mergeCell ref="B60:C60"/>
    <mergeCell ref="A36:B36"/>
    <mergeCell ref="B23:C23"/>
    <mergeCell ref="B24:C24"/>
    <mergeCell ref="B25:C25"/>
    <mergeCell ref="B26:C26"/>
    <mergeCell ref="B27:C27"/>
    <mergeCell ref="B61:C61"/>
    <mergeCell ref="A39:B39"/>
    <mergeCell ref="A40:B40"/>
    <mergeCell ref="A49:B49"/>
    <mergeCell ref="A50:B50"/>
    <mergeCell ref="A53:B53"/>
    <mergeCell ref="A54:B54"/>
    <mergeCell ref="A56:B56"/>
    <mergeCell ref="B87:C87"/>
    <mergeCell ref="A62:C62"/>
    <mergeCell ref="A64:D64"/>
    <mergeCell ref="A65:B65"/>
    <mergeCell ref="A72:B72"/>
    <mergeCell ref="A74:D74"/>
    <mergeCell ref="A75:B75"/>
    <mergeCell ref="A81:B81"/>
    <mergeCell ref="A82:B82"/>
    <mergeCell ref="A84:B84"/>
    <mergeCell ref="A85:D85"/>
    <mergeCell ref="B86:C86"/>
    <mergeCell ref="A88:C88"/>
    <mergeCell ref="A90:D90"/>
    <mergeCell ref="A91:C91"/>
    <mergeCell ref="A95:B95"/>
    <mergeCell ref="A97:D97"/>
    <mergeCell ref="A118:C118"/>
    <mergeCell ref="E92:E94"/>
    <mergeCell ref="B112:C112"/>
    <mergeCell ref="B113:C113"/>
    <mergeCell ref="B114:C114"/>
    <mergeCell ref="B115:C115"/>
    <mergeCell ref="A116:C116"/>
    <mergeCell ref="B117:C117"/>
    <mergeCell ref="A98:B98"/>
    <mergeCell ref="A101:A106"/>
    <mergeCell ref="A107:B107"/>
    <mergeCell ref="A109:D109"/>
    <mergeCell ref="A110:C110"/>
    <mergeCell ref="B111:C111"/>
  </mergeCells>
  <pageMargins left="0.511811024" right="0.511811024" top="0.78740157499999996" bottom="0.78740157499999996" header="0.31496062000000002" footer="0.31496062000000002"/>
  <pageSetup paperSize="9" scale="7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9D95-8450-451E-AE07-C18D415A0756}">
  <dimension ref="A1:E123"/>
  <sheetViews>
    <sheetView view="pageBreakPreview" topLeftCell="A28" zoomScaleNormal="100" zoomScaleSheetLayoutView="100" workbookViewId="0">
      <selection activeCell="G16" sqref="G16"/>
    </sheetView>
  </sheetViews>
  <sheetFormatPr defaultRowHeight="14.25"/>
  <cols>
    <col min="1" max="1" width="3.85546875" style="16" customWidth="1"/>
    <col min="2" max="2" width="72.42578125" style="11" customWidth="1"/>
    <col min="3" max="3" width="14.7109375" style="16" customWidth="1"/>
    <col min="4" max="4" width="25" style="72" customWidth="1"/>
    <col min="5" max="5" width="24.28515625" style="90"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296" t="s">
        <v>21</v>
      </c>
      <c r="B1" s="296"/>
      <c r="C1" s="296"/>
      <c r="D1" s="296"/>
    </row>
    <row r="2" spans="1:5" ht="15" customHeight="1">
      <c r="A2" s="302" t="s">
        <v>22</v>
      </c>
      <c r="B2" s="302"/>
      <c r="C2" s="302"/>
      <c r="D2" s="302"/>
    </row>
    <row r="3" spans="1:5" ht="15" customHeight="1">
      <c r="A3" s="302" t="s">
        <v>23</v>
      </c>
      <c r="B3" s="302"/>
      <c r="C3" s="302"/>
      <c r="D3" s="302"/>
    </row>
    <row r="4" spans="1:5" ht="15" customHeight="1" thickBot="1">
      <c r="A4" s="303"/>
      <c r="B4" s="303"/>
      <c r="C4" s="303"/>
      <c r="D4" s="303"/>
    </row>
    <row r="5" spans="1:5" ht="15" customHeight="1" thickBot="1">
      <c r="A5" s="304" t="s">
        <v>24</v>
      </c>
      <c r="B5" s="305"/>
      <c r="C5" s="305"/>
      <c r="D5" s="306"/>
    </row>
    <row r="6" spans="1:5" ht="15" customHeight="1" thickBot="1">
      <c r="A6" s="284"/>
      <c r="B6" s="285"/>
      <c r="C6" s="294"/>
      <c r="D6" s="295"/>
    </row>
    <row r="7" spans="1:5" ht="15" customHeight="1">
      <c r="A7" s="17" t="s">
        <v>26</v>
      </c>
      <c r="B7" s="18" t="s">
        <v>27</v>
      </c>
      <c r="C7" s="277" t="s">
        <v>373</v>
      </c>
      <c r="D7" s="278"/>
    </row>
    <row r="8" spans="1:5" ht="15" customHeight="1">
      <c r="A8" s="19" t="s">
        <v>28</v>
      </c>
      <c r="B8" s="20" t="s">
        <v>29</v>
      </c>
      <c r="C8" s="279" t="s">
        <v>374</v>
      </c>
      <c r="D8" s="280"/>
    </row>
    <row r="9" spans="1:5" ht="15" customHeight="1">
      <c r="A9" s="19" t="s">
        <v>30</v>
      </c>
      <c r="B9" s="20" t="s">
        <v>31</v>
      </c>
      <c r="C9" s="281">
        <v>45847</v>
      </c>
      <c r="D9" s="280"/>
    </row>
    <row r="10" spans="1:5" ht="15" customHeight="1" thickBot="1">
      <c r="A10" s="21" t="s">
        <v>32</v>
      </c>
      <c r="B10" s="22" t="s">
        <v>33</v>
      </c>
      <c r="C10" s="282" t="s">
        <v>375</v>
      </c>
      <c r="D10" s="283"/>
    </row>
    <row r="11" spans="1:5" ht="15" customHeight="1" thickBot="1">
      <c r="A11" s="23"/>
      <c r="B11" s="24"/>
      <c r="D11" s="25"/>
    </row>
    <row r="12" spans="1:5" ht="15" customHeight="1" thickBot="1">
      <c r="A12" s="284" t="s">
        <v>34</v>
      </c>
      <c r="B12" s="285"/>
      <c r="C12" s="285"/>
      <c r="D12" s="286"/>
    </row>
    <row r="13" spans="1:5" ht="15" customHeight="1">
      <c r="A13" s="17" t="s">
        <v>35</v>
      </c>
      <c r="B13" s="18" t="s">
        <v>36</v>
      </c>
      <c r="C13" s="287">
        <v>45847</v>
      </c>
      <c r="D13" s="288"/>
    </row>
    <row r="14" spans="1:5" ht="15" customHeight="1">
      <c r="A14" s="19" t="s">
        <v>37</v>
      </c>
      <c r="B14" s="289" t="s">
        <v>38</v>
      </c>
      <c r="C14" s="289"/>
      <c r="D14" s="26" t="s">
        <v>39</v>
      </c>
    </row>
    <row r="15" spans="1:5" ht="15" customHeight="1">
      <c r="A15" s="19" t="s">
        <v>40</v>
      </c>
      <c r="B15" s="20" t="s">
        <v>41</v>
      </c>
      <c r="C15" s="88" t="s">
        <v>42</v>
      </c>
      <c r="D15" s="26" t="s">
        <v>43</v>
      </c>
      <c r="E15" s="91"/>
    </row>
    <row r="16" spans="1:5" ht="15" customHeight="1">
      <c r="A16" s="19" t="s">
        <v>44</v>
      </c>
      <c r="B16" s="289" t="s">
        <v>45</v>
      </c>
      <c r="C16" s="289"/>
      <c r="D16" s="89" t="s">
        <v>46</v>
      </c>
    </row>
    <row r="17" spans="1:5" ht="15" customHeight="1">
      <c r="A17" s="19" t="s">
        <v>47</v>
      </c>
      <c r="B17" s="289" t="s">
        <v>48</v>
      </c>
      <c r="C17" s="289"/>
      <c r="D17" s="26" t="s">
        <v>49</v>
      </c>
    </row>
    <row r="18" spans="1:5" ht="15" customHeight="1" thickBot="1">
      <c r="A18" s="21" t="s">
        <v>50</v>
      </c>
      <c r="B18" s="27" t="s">
        <v>51</v>
      </c>
      <c r="C18" s="28" t="s">
        <v>52</v>
      </c>
      <c r="D18" s="87">
        <v>1518</v>
      </c>
    </row>
    <row r="19" spans="1:5" ht="15" customHeight="1" thickBot="1">
      <c r="D19" s="29"/>
    </row>
    <row r="20" spans="1:5" ht="15" customHeight="1" thickBot="1">
      <c r="A20" s="290" t="s">
        <v>53</v>
      </c>
      <c r="B20" s="291"/>
      <c r="C20" s="291"/>
      <c r="D20" s="292"/>
      <c r="E20" s="94"/>
    </row>
    <row r="21" spans="1:5">
      <c r="A21" s="17" t="s">
        <v>54</v>
      </c>
      <c r="B21" s="293" t="s">
        <v>55</v>
      </c>
      <c r="C21" s="293"/>
      <c r="D21" s="30" t="s">
        <v>14</v>
      </c>
      <c r="E21" s="82"/>
    </row>
    <row r="22" spans="1:5" ht="15" customHeight="1">
      <c r="A22" s="19" t="s">
        <v>56</v>
      </c>
      <c r="B22" s="267" t="s">
        <v>57</v>
      </c>
      <c r="C22" s="267"/>
      <c r="D22" s="378" t="s">
        <v>379</v>
      </c>
      <c r="E22" s="82"/>
    </row>
    <row r="23" spans="1:5" ht="15" customHeight="1">
      <c r="A23" s="19" t="s">
        <v>58</v>
      </c>
      <c r="B23" s="267" t="s">
        <v>59</v>
      </c>
      <c r="C23" s="267"/>
      <c r="D23" s="201">
        <v>4220.33</v>
      </c>
      <c r="E23" s="84"/>
    </row>
    <row r="24" spans="1:5" ht="15" customHeight="1">
      <c r="A24" s="19" t="s">
        <v>60</v>
      </c>
      <c r="B24" s="267" t="s">
        <v>61</v>
      </c>
      <c r="C24" s="267"/>
      <c r="D24" s="202" t="s">
        <v>376</v>
      </c>
      <c r="E24" s="84"/>
    </row>
    <row r="25" spans="1:5" ht="15" customHeight="1">
      <c r="A25" s="19" t="s">
        <v>62</v>
      </c>
      <c r="B25" s="267" t="s">
        <v>63</v>
      </c>
      <c r="C25" s="267"/>
      <c r="D25" s="204">
        <v>45687</v>
      </c>
      <c r="E25" s="82"/>
    </row>
    <row r="26" spans="1:5" ht="15" customHeight="1">
      <c r="A26" s="19" t="s">
        <v>64</v>
      </c>
      <c r="B26" s="267" t="s">
        <v>65</v>
      </c>
      <c r="C26" s="267"/>
      <c r="D26" s="204">
        <v>45658</v>
      </c>
      <c r="E26" s="82"/>
    </row>
    <row r="27" spans="1:5" ht="15" customHeight="1">
      <c r="A27" s="19" t="s">
        <v>66</v>
      </c>
      <c r="B27" s="267" t="s">
        <v>67</v>
      </c>
      <c r="C27" s="268"/>
      <c r="D27" s="204" t="s">
        <v>353</v>
      </c>
      <c r="E27" s="84"/>
    </row>
    <row r="28" spans="1:5" ht="15" customHeight="1" thickBot="1">
      <c r="A28" s="21" t="s">
        <v>68</v>
      </c>
      <c r="B28" s="271" t="s">
        <v>69</v>
      </c>
      <c r="C28" s="272"/>
      <c r="D28" s="205">
        <v>1</v>
      </c>
      <c r="E28" s="91"/>
    </row>
    <row r="29" spans="1:5" ht="15" customHeight="1" thickBot="1">
      <c r="A29" s="32"/>
      <c r="B29" s="33"/>
      <c r="C29" s="33"/>
      <c r="D29" s="34"/>
    </row>
    <row r="30" spans="1:5" ht="15" customHeight="1">
      <c r="A30" s="245" t="s">
        <v>70</v>
      </c>
      <c r="B30" s="246"/>
      <c r="C30" s="246"/>
      <c r="D30" s="247"/>
    </row>
    <row r="31" spans="1:5" ht="15" customHeight="1">
      <c r="A31" s="256" t="s">
        <v>71</v>
      </c>
      <c r="B31" s="257"/>
      <c r="C31" s="273"/>
      <c r="D31" s="75" t="s">
        <v>72</v>
      </c>
    </row>
    <row r="32" spans="1:5" ht="15" customHeight="1">
      <c r="A32" s="19" t="s">
        <v>73</v>
      </c>
      <c r="B32" s="274" t="s">
        <v>74</v>
      </c>
      <c r="C32" s="274"/>
      <c r="D32" s="35">
        <v>4220.33</v>
      </c>
      <c r="E32" s="92"/>
    </row>
    <row r="33" spans="1:5" ht="15" customHeight="1" thickBot="1">
      <c r="A33" s="275" t="s">
        <v>75</v>
      </c>
      <c r="B33" s="276"/>
      <c r="C33" s="276"/>
      <c r="D33" s="36">
        <f>SUM(D32:D32)</f>
        <v>4220.33</v>
      </c>
    </row>
    <row r="34" spans="1:5" ht="15" customHeight="1" thickBot="1">
      <c r="A34" s="11"/>
      <c r="C34" s="11"/>
      <c r="D34" s="11"/>
    </row>
    <row r="35" spans="1:5" ht="15" customHeight="1">
      <c r="A35" s="245" t="s">
        <v>76</v>
      </c>
      <c r="B35" s="246"/>
      <c r="C35" s="246"/>
      <c r="D35" s="247"/>
    </row>
    <row r="36" spans="1:5" ht="15" customHeight="1">
      <c r="A36" s="248" t="s">
        <v>77</v>
      </c>
      <c r="B36" s="249"/>
      <c r="C36" s="76" t="s">
        <v>78</v>
      </c>
      <c r="D36" s="77" t="s">
        <v>79</v>
      </c>
    </row>
    <row r="37" spans="1:5" ht="15" customHeight="1">
      <c r="A37" s="19" t="s">
        <v>73</v>
      </c>
      <c r="B37" s="37" t="s">
        <v>80</v>
      </c>
      <c r="C37" s="38">
        <v>8.3299999999999999E-2</v>
      </c>
      <c r="D37" s="31">
        <f>(D33)*($C$37)</f>
        <v>351.55348900000001</v>
      </c>
      <c r="E37" s="82"/>
    </row>
    <row r="38" spans="1:5">
      <c r="A38" s="19" t="s">
        <v>81</v>
      </c>
      <c r="B38" s="37" t="s">
        <v>82</v>
      </c>
      <c r="C38" s="38">
        <v>0.121</v>
      </c>
      <c r="D38" s="31">
        <f>(D33)*($C$38)</f>
        <v>510.65992999999997</v>
      </c>
      <c r="E38" s="83"/>
    </row>
    <row r="39" spans="1:5" ht="15" customHeight="1">
      <c r="A39" s="265" t="s">
        <v>83</v>
      </c>
      <c r="B39" s="266"/>
      <c r="C39" s="39">
        <f>SUM(C37:C38)</f>
        <v>0.20429999999999998</v>
      </c>
      <c r="D39" s="40">
        <f>SUM(D37:D38)</f>
        <v>862.21341899999993</v>
      </c>
    </row>
    <row r="40" spans="1:5" ht="15" customHeight="1">
      <c r="A40" s="248" t="s">
        <v>84</v>
      </c>
      <c r="B40" s="249"/>
      <c r="C40" s="76" t="s">
        <v>78</v>
      </c>
      <c r="D40" s="75" t="s">
        <v>79</v>
      </c>
    </row>
    <row r="41" spans="1:5" ht="15" customHeight="1">
      <c r="A41" s="19" t="s">
        <v>73</v>
      </c>
      <c r="B41" s="41" t="s">
        <v>85</v>
      </c>
      <c r="C41" s="38">
        <v>0.2</v>
      </c>
      <c r="D41" s="31">
        <f t="shared" ref="D41:D48" si="0">($D$33+$D$39)*(C41)</f>
        <v>1016.5086838</v>
      </c>
    </row>
    <row r="42" spans="1:5" ht="15" customHeight="1">
      <c r="A42" s="19" t="s">
        <v>81</v>
      </c>
      <c r="B42" s="41" t="s">
        <v>86</v>
      </c>
      <c r="C42" s="38">
        <v>2.5000000000000001E-2</v>
      </c>
      <c r="D42" s="31">
        <f t="shared" si="0"/>
        <v>127.063585475</v>
      </c>
    </row>
    <row r="43" spans="1:5">
      <c r="A43" s="19" t="s">
        <v>87</v>
      </c>
      <c r="B43" s="41" t="s">
        <v>88</v>
      </c>
      <c r="C43" s="38">
        <v>1.01E-2</v>
      </c>
      <c r="D43" s="31">
        <f t="shared" si="0"/>
        <v>51.333688531899995</v>
      </c>
      <c r="E43" s="82"/>
    </row>
    <row r="44" spans="1:5" ht="15" customHeight="1">
      <c r="A44" s="19" t="s">
        <v>89</v>
      </c>
      <c r="B44" s="41" t="s">
        <v>90</v>
      </c>
      <c r="C44" s="38">
        <v>1.4999999999999999E-2</v>
      </c>
      <c r="D44" s="31">
        <f t="shared" si="0"/>
        <v>76.238151284999987</v>
      </c>
    </row>
    <row r="45" spans="1:5" ht="15" customHeight="1">
      <c r="A45" s="19" t="s">
        <v>91</v>
      </c>
      <c r="B45" s="41" t="s">
        <v>92</v>
      </c>
      <c r="C45" s="38">
        <v>0.01</v>
      </c>
      <c r="D45" s="31">
        <f t="shared" si="0"/>
        <v>50.825434189999996</v>
      </c>
    </row>
    <row r="46" spans="1:5" ht="15" customHeight="1">
      <c r="A46" s="19" t="s">
        <v>93</v>
      </c>
      <c r="B46" s="42" t="s">
        <v>94</v>
      </c>
      <c r="C46" s="38">
        <v>6.0000000000000001E-3</v>
      </c>
      <c r="D46" s="31">
        <f t="shared" si="0"/>
        <v>30.495260513999998</v>
      </c>
    </row>
    <row r="47" spans="1:5" ht="15" customHeight="1">
      <c r="A47" s="19" t="s">
        <v>95</v>
      </c>
      <c r="B47" s="41" t="s">
        <v>96</v>
      </c>
      <c r="C47" s="38">
        <v>2E-3</v>
      </c>
      <c r="D47" s="31">
        <f t="shared" si="0"/>
        <v>10.165086837999999</v>
      </c>
    </row>
    <row r="48" spans="1:5" ht="15" customHeight="1">
      <c r="A48" s="19" t="s">
        <v>97</v>
      </c>
      <c r="B48" s="41" t="s">
        <v>98</v>
      </c>
      <c r="C48" s="38">
        <v>0.08</v>
      </c>
      <c r="D48" s="31">
        <f t="shared" si="0"/>
        <v>406.60347351999997</v>
      </c>
      <c r="E48" s="93"/>
    </row>
    <row r="49" spans="1:5" ht="15" customHeight="1">
      <c r="A49" s="265" t="s">
        <v>99</v>
      </c>
      <c r="B49" s="266"/>
      <c r="C49" s="39">
        <f>SUM(C41:C48)</f>
        <v>0.34810000000000002</v>
      </c>
      <c r="D49" s="40">
        <f>SUM(D41:D48)</f>
        <v>1769.2333641538999</v>
      </c>
    </row>
    <row r="50" spans="1:5" ht="15" customHeight="1">
      <c r="A50" s="248" t="s">
        <v>100</v>
      </c>
      <c r="B50" s="249"/>
      <c r="C50" s="74" t="s">
        <v>101</v>
      </c>
      <c r="D50" s="75" t="s">
        <v>79</v>
      </c>
    </row>
    <row r="51" spans="1:5" ht="15" customHeight="1">
      <c r="A51" s="19" t="s">
        <v>73</v>
      </c>
      <c r="B51" s="43" t="s">
        <v>102</v>
      </c>
      <c r="C51" s="44">
        <v>5.5</v>
      </c>
      <c r="D51" s="45">
        <f>(C51*2*21)-(D32*6%)</f>
        <v>-22.219799999999992</v>
      </c>
      <c r="E51" s="84"/>
    </row>
    <row r="52" spans="1:5" ht="15" customHeight="1">
      <c r="A52" s="19" t="s">
        <v>81</v>
      </c>
      <c r="B52" s="43" t="s">
        <v>103</v>
      </c>
      <c r="C52" s="46">
        <v>44.3</v>
      </c>
      <c r="D52" s="31">
        <f>C52*21</f>
        <v>930.3</v>
      </c>
      <c r="E52" s="84"/>
    </row>
    <row r="53" spans="1:5" ht="15" customHeight="1">
      <c r="A53" s="258" t="s">
        <v>104</v>
      </c>
      <c r="B53" s="259"/>
      <c r="C53" s="47"/>
      <c r="D53" s="40">
        <f>SUM(D51:D52)</f>
        <v>908.08019999999999</v>
      </c>
    </row>
    <row r="54" spans="1:5" ht="15" customHeight="1">
      <c r="A54" s="256" t="s">
        <v>105</v>
      </c>
      <c r="B54" s="257"/>
      <c r="C54" s="76" t="s">
        <v>106</v>
      </c>
      <c r="D54" s="75" t="s">
        <v>79</v>
      </c>
    </row>
    <row r="55" spans="1:5" ht="15" customHeight="1">
      <c r="A55" s="19" t="s">
        <v>73</v>
      </c>
      <c r="B55" s="37" t="s">
        <v>107</v>
      </c>
      <c r="C55" s="97"/>
      <c r="D55" s="48">
        <f>(D33/220)*150%*0.5*C55</f>
        <v>0</v>
      </c>
      <c r="E55" s="91"/>
    </row>
    <row r="56" spans="1:5" ht="15" customHeight="1" thickBot="1">
      <c r="A56" s="243" t="s">
        <v>108</v>
      </c>
      <c r="B56" s="244"/>
      <c r="C56" s="49"/>
      <c r="D56" s="50">
        <f>SUM(D55)</f>
        <v>0</v>
      </c>
    </row>
    <row r="57" spans="1:5" ht="15" customHeight="1">
      <c r="A57" s="248" t="s">
        <v>354</v>
      </c>
      <c r="B57" s="249"/>
      <c r="C57" s="249"/>
      <c r="D57" s="269"/>
    </row>
    <row r="58" spans="1:5" ht="15" customHeight="1">
      <c r="A58" s="80" t="s">
        <v>110</v>
      </c>
      <c r="B58" s="270" t="s">
        <v>111</v>
      </c>
      <c r="C58" s="270"/>
      <c r="D58" s="35">
        <f>(D39)</f>
        <v>862.21341899999993</v>
      </c>
    </row>
    <row r="59" spans="1:5" ht="15" customHeight="1">
      <c r="A59" s="80" t="s">
        <v>112</v>
      </c>
      <c r="B59" s="270" t="s">
        <v>113</v>
      </c>
      <c r="C59" s="270"/>
      <c r="D59" s="35">
        <f>(D49)</f>
        <v>1769.2333641538999</v>
      </c>
    </row>
    <row r="60" spans="1:5" ht="15" customHeight="1">
      <c r="A60" s="80" t="s">
        <v>114</v>
      </c>
      <c r="B60" s="270" t="s">
        <v>115</v>
      </c>
      <c r="C60" s="270"/>
      <c r="D60" s="35">
        <f>(D53)</f>
        <v>908.08019999999999</v>
      </c>
    </row>
    <row r="61" spans="1:5" ht="15" customHeight="1">
      <c r="A61" s="80" t="s">
        <v>116</v>
      </c>
      <c r="B61" s="254" t="s">
        <v>117</v>
      </c>
      <c r="C61" s="255"/>
      <c r="D61" s="35">
        <f>D56</f>
        <v>0</v>
      </c>
    </row>
    <row r="62" spans="1:5" ht="15" customHeight="1" thickBot="1">
      <c r="A62" s="243" t="s">
        <v>118</v>
      </c>
      <c r="B62" s="244"/>
      <c r="C62" s="244"/>
      <c r="D62" s="36">
        <f>SUM(D58:D61)</f>
        <v>3539.5269831538994</v>
      </c>
    </row>
    <row r="63" spans="1:5" ht="15" customHeight="1" thickBot="1">
      <c r="A63" s="12"/>
      <c r="B63" s="12"/>
      <c r="C63" s="12"/>
      <c r="D63" s="12"/>
    </row>
    <row r="64" spans="1:5" ht="15" customHeight="1">
      <c r="A64" s="245" t="s">
        <v>119</v>
      </c>
      <c r="B64" s="246"/>
      <c r="C64" s="246"/>
      <c r="D64" s="247"/>
    </row>
    <row r="65" spans="1:5" ht="15" customHeight="1">
      <c r="A65" s="248" t="s">
        <v>120</v>
      </c>
      <c r="B65" s="249"/>
      <c r="C65" s="76" t="s">
        <v>78</v>
      </c>
      <c r="D65" s="75" t="s">
        <v>79</v>
      </c>
    </row>
    <row r="66" spans="1:5" ht="15" customHeight="1">
      <c r="A66" s="19" t="s">
        <v>73</v>
      </c>
      <c r="B66" s="53" t="s">
        <v>121</v>
      </c>
      <c r="C66" s="51">
        <v>4.1999999999999997E-3</v>
      </c>
      <c r="D66" s="48">
        <f t="shared" ref="D66:D71" si="1">($D$33)*(C66)</f>
        <v>17.725386</v>
      </c>
    </row>
    <row r="67" spans="1:5" ht="28.5">
      <c r="A67" s="19" t="s">
        <v>81</v>
      </c>
      <c r="B67" s="53" t="s">
        <v>122</v>
      </c>
      <c r="C67" s="52">
        <f>C66*C48</f>
        <v>3.3599999999999998E-4</v>
      </c>
      <c r="D67" s="48">
        <f t="shared" si="1"/>
        <v>1.4180308799999999</v>
      </c>
    </row>
    <row r="68" spans="1:5" ht="28.5">
      <c r="A68" s="19" t="s">
        <v>87</v>
      </c>
      <c r="B68" s="53" t="s">
        <v>123</v>
      </c>
      <c r="C68" s="52">
        <v>0.02</v>
      </c>
      <c r="D68" s="48">
        <f t="shared" si="1"/>
        <v>84.406599999999997</v>
      </c>
    </row>
    <row r="69" spans="1:5" ht="28.5">
      <c r="A69" s="19" t="s">
        <v>89</v>
      </c>
      <c r="B69" s="53" t="s">
        <v>124</v>
      </c>
      <c r="C69" s="52">
        <v>1.9400000000000001E-2</v>
      </c>
      <c r="D69" s="48">
        <f t="shared" si="1"/>
        <v>81.874402000000003</v>
      </c>
    </row>
    <row r="70" spans="1:5">
      <c r="A70" s="19" t="s">
        <v>91</v>
      </c>
      <c r="B70" s="53" t="s">
        <v>125</v>
      </c>
      <c r="C70" s="52">
        <f>C69*C49</f>
        <v>6.7531400000000004E-3</v>
      </c>
      <c r="D70" s="48">
        <f t="shared" si="1"/>
        <v>28.500479336200002</v>
      </c>
    </row>
    <row r="71" spans="1:5" ht="28.5">
      <c r="A71" s="19" t="s">
        <v>93</v>
      </c>
      <c r="B71" s="53" t="s">
        <v>126</v>
      </c>
      <c r="C71" s="52">
        <v>0.02</v>
      </c>
      <c r="D71" s="48">
        <f t="shared" si="1"/>
        <v>84.406599999999997</v>
      </c>
    </row>
    <row r="72" spans="1:5" ht="15" customHeight="1" thickBot="1">
      <c r="A72" s="243" t="s">
        <v>127</v>
      </c>
      <c r="B72" s="244"/>
      <c r="C72" s="54">
        <f>SUM(C66:C71)</f>
        <v>7.0689139999999998E-2</v>
      </c>
      <c r="D72" s="36">
        <f>SUM(D66:D71)</f>
        <v>298.33149821619998</v>
      </c>
    </row>
    <row r="73" spans="1:5" ht="15" customHeight="1" thickBot="1">
      <c r="A73" s="12"/>
      <c r="B73" s="13"/>
      <c r="C73" s="13"/>
      <c r="D73" s="13"/>
    </row>
    <row r="74" spans="1:5" ht="15" customHeight="1">
      <c r="A74" s="245" t="s">
        <v>128</v>
      </c>
      <c r="B74" s="246"/>
      <c r="C74" s="246"/>
      <c r="D74" s="247"/>
    </row>
    <row r="75" spans="1:5" ht="15" customHeight="1">
      <c r="A75" s="256" t="s">
        <v>129</v>
      </c>
      <c r="B75" s="257"/>
      <c r="C75" s="76" t="s">
        <v>78</v>
      </c>
      <c r="D75" s="75" t="s">
        <v>79</v>
      </c>
    </row>
    <row r="76" spans="1:5" ht="15" customHeight="1">
      <c r="A76" s="19" t="s">
        <v>73</v>
      </c>
      <c r="B76" s="37" t="s">
        <v>130</v>
      </c>
      <c r="C76" s="52">
        <v>9.1999999999999998E-3</v>
      </c>
      <c r="D76" s="48">
        <f>($D$33+$D$39+$D$49+$D$53+$D$72)*(C76)</f>
        <v>74.135334028604916</v>
      </c>
      <c r="E76" s="83"/>
    </row>
    <row r="77" spans="1:5" ht="15" customHeight="1">
      <c r="A77" s="19" t="s">
        <v>81</v>
      </c>
      <c r="B77" s="37" t="s">
        <v>131</v>
      </c>
      <c r="C77" s="52">
        <v>3.5999999999999999E-3</v>
      </c>
      <c r="D77" s="48">
        <f>($D$33+$D$39+$D$49+$D$53+$D$72)*(C77)</f>
        <v>29.009478532932359</v>
      </c>
    </row>
    <row r="78" spans="1:5" ht="15" customHeight="1">
      <c r="A78" s="19" t="s">
        <v>87</v>
      </c>
      <c r="B78" s="37" t="s">
        <v>132</v>
      </c>
      <c r="C78" s="52">
        <v>2.0000000000000001E-4</v>
      </c>
      <c r="D78" s="48">
        <f>($D$33+$D$39+$D$49+$D$53+$D$72)*(C78)</f>
        <v>1.61163769627402</v>
      </c>
    </row>
    <row r="79" spans="1:5" ht="15" customHeight="1">
      <c r="A79" s="19" t="s">
        <v>89</v>
      </c>
      <c r="B79" s="37" t="s">
        <v>133</v>
      </c>
      <c r="C79" s="52">
        <v>2.9999999999999997E-4</v>
      </c>
      <c r="D79" s="48">
        <f>($D$33+$D$39+$D$49+$D$53+$D$72)*(C79)</f>
        <v>2.4174565444110296</v>
      </c>
    </row>
    <row r="80" spans="1:5" ht="15" customHeight="1">
      <c r="A80" s="19" t="s">
        <v>91</v>
      </c>
      <c r="B80" s="53" t="s">
        <v>134</v>
      </c>
      <c r="C80" s="52">
        <v>2.0000000000000001E-4</v>
      </c>
      <c r="D80" s="48">
        <f>($D$33+$D$39+$D$49+$D$53+$D$72)*(C80)</f>
        <v>1.61163769627402</v>
      </c>
    </row>
    <row r="81" spans="1:5" ht="15" customHeight="1">
      <c r="A81" s="258" t="s">
        <v>135</v>
      </c>
      <c r="B81" s="259"/>
      <c r="C81" s="55">
        <f>SUM(C76:C80)</f>
        <v>1.35E-2</v>
      </c>
      <c r="D81" s="56">
        <f>SUM(D76:D80)</f>
        <v>108.78554449849634</v>
      </c>
    </row>
    <row r="82" spans="1:5" ht="15" customHeight="1">
      <c r="A82" s="256" t="s">
        <v>136</v>
      </c>
      <c r="B82" s="257"/>
      <c r="C82" s="76"/>
      <c r="D82" s="75" t="s">
        <v>79</v>
      </c>
    </row>
    <row r="83" spans="1:5" ht="15" customHeight="1">
      <c r="A83" s="19" t="s">
        <v>73</v>
      </c>
      <c r="B83" s="37" t="s">
        <v>137</v>
      </c>
      <c r="C83" s="97"/>
      <c r="D83" s="48">
        <f>(D61/220)*150%*0.5*C83</f>
        <v>0</v>
      </c>
      <c r="E83" s="91"/>
    </row>
    <row r="84" spans="1:5" ht="15" customHeight="1" thickBot="1">
      <c r="A84" s="243" t="s">
        <v>138</v>
      </c>
      <c r="B84" s="244"/>
      <c r="C84" s="49"/>
      <c r="D84" s="50">
        <f>SUM(D83)</f>
        <v>0</v>
      </c>
    </row>
    <row r="85" spans="1:5" ht="15" customHeight="1">
      <c r="A85" s="260" t="s">
        <v>139</v>
      </c>
      <c r="B85" s="261"/>
      <c r="C85" s="261"/>
      <c r="D85" s="262"/>
    </row>
    <row r="86" spans="1:5" ht="15" customHeight="1">
      <c r="A86" s="80" t="s">
        <v>140</v>
      </c>
      <c r="B86" s="263" t="s">
        <v>141</v>
      </c>
      <c r="C86" s="264"/>
      <c r="D86" s="35">
        <f>(D81)</f>
        <v>108.78554449849634</v>
      </c>
    </row>
    <row r="87" spans="1:5" ht="15" customHeight="1">
      <c r="A87" s="81" t="s">
        <v>142</v>
      </c>
      <c r="B87" s="254" t="s">
        <v>137</v>
      </c>
      <c r="C87" s="255"/>
      <c r="D87" s="48">
        <f>D84</f>
        <v>0</v>
      </c>
    </row>
    <row r="88" spans="1:5" ht="15" customHeight="1" thickBot="1">
      <c r="A88" s="243" t="s">
        <v>143</v>
      </c>
      <c r="B88" s="244"/>
      <c r="C88" s="250"/>
      <c r="D88" s="36">
        <f>SUM(D86:D87)</f>
        <v>108.78554449849634</v>
      </c>
    </row>
    <row r="89" spans="1:5" ht="15" customHeight="1" thickBot="1">
      <c r="A89" s="12"/>
      <c r="B89" s="12"/>
      <c r="C89" s="12"/>
      <c r="D89" s="12"/>
    </row>
    <row r="90" spans="1:5" ht="15" customHeight="1">
      <c r="A90" s="245" t="s">
        <v>144</v>
      </c>
      <c r="B90" s="246"/>
      <c r="C90" s="246"/>
      <c r="D90" s="247"/>
    </row>
    <row r="91" spans="1:5" ht="15" customHeight="1">
      <c r="A91" s="248" t="s">
        <v>145</v>
      </c>
      <c r="B91" s="249"/>
      <c r="C91" s="249"/>
      <c r="D91" s="75" t="s">
        <v>79</v>
      </c>
    </row>
    <row r="92" spans="1:5" ht="15" customHeight="1">
      <c r="A92" s="19" t="s">
        <v>73</v>
      </c>
      <c r="B92" s="57" t="s">
        <v>171</v>
      </c>
      <c r="C92" s="98"/>
      <c r="D92" s="99">
        <v>0</v>
      </c>
      <c r="E92" s="307"/>
    </row>
    <row r="93" spans="1:5" ht="15" customHeight="1">
      <c r="A93" s="19" t="s">
        <v>81</v>
      </c>
      <c r="B93" s="57" t="s">
        <v>147</v>
      </c>
      <c r="C93" s="98"/>
      <c r="D93" s="100">
        <v>0</v>
      </c>
      <c r="E93" s="308"/>
    </row>
    <row r="94" spans="1:5" ht="15" customHeight="1">
      <c r="A94" s="19" t="s">
        <v>87</v>
      </c>
      <c r="B94" s="57" t="s">
        <v>148</v>
      </c>
      <c r="C94" s="98"/>
      <c r="D94" s="100">
        <f>UNIFORME!E24</f>
        <v>93.184999999999988</v>
      </c>
      <c r="E94" s="308"/>
    </row>
    <row r="95" spans="1:5" ht="15" customHeight="1" thickBot="1">
      <c r="A95" s="243" t="s">
        <v>149</v>
      </c>
      <c r="B95" s="250"/>
      <c r="C95" s="58"/>
      <c r="D95" s="101">
        <f>SUM(D92:D94)</f>
        <v>93.184999999999988</v>
      </c>
    </row>
    <row r="96" spans="1:5" ht="15" customHeight="1" thickBot="1">
      <c r="A96" s="14"/>
      <c r="B96" s="15"/>
      <c r="C96" s="15"/>
      <c r="D96" s="59"/>
    </row>
    <row r="97" spans="1:5" ht="15" customHeight="1">
      <c r="A97" s="251" t="s">
        <v>150</v>
      </c>
      <c r="B97" s="252"/>
      <c r="C97" s="252"/>
      <c r="D97" s="253"/>
    </row>
    <row r="98" spans="1:5" ht="15" customHeight="1">
      <c r="A98" s="240" t="s">
        <v>151</v>
      </c>
      <c r="B98" s="241"/>
      <c r="C98" s="76" t="s">
        <v>78</v>
      </c>
      <c r="D98" s="78" t="s">
        <v>79</v>
      </c>
    </row>
    <row r="99" spans="1:5" ht="15" customHeight="1">
      <c r="A99" s="19" t="s">
        <v>73</v>
      </c>
      <c r="B99" s="60" t="s">
        <v>152</v>
      </c>
      <c r="C99" s="38">
        <v>2.5499999999999998E-2</v>
      </c>
      <c r="D99" s="48">
        <f>(D33+D62+D72+D88+D95)*C99</f>
        <v>210.63405515964917</v>
      </c>
      <c r="E99" s="85"/>
    </row>
    <row r="100" spans="1:5" ht="15" customHeight="1">
      <c r="A100" s="19" t="s">
        <v>81</v>
      </c>
      <c r="B100" s="60" t="s">
        <v>153</v>
      </c>
      <c r="C100" s="38">
        <v>2.3E-2</v>
      </c>
      <c r="D100" s="48">
        <f>(D33+D62+D72+D88+D95+D99)*C100</f>
        <v>194.82824086364963</v>
      </c>
      <c r="E100" s="85"/>
    </row>
    <row r="101" spans="1:5" ht="15" customHeight="1">
      <c r="A101" s="242" t="s">
        <v>87</v>
      </c>
      <c r="B101" s="42" t="s">
        <v>154</v>
      </c>
      <c r="C101" s="61"/>
      <c r="D101" s="62"/>
      <c r="E101" s="207">
        <f>'RESUMO '!H14</f>
        <v>1662230.1657650487</v>
      </c>
    </row>
    <row r="102" spans="1:5" ht="15" customHeight="1">
      <c r="A102" s="242"/>
      <c r="B102" s="63" t="s">
        <v>155</v>
      </c>
      <c r="C102" s="38">
        <v>3.1899999999999998E-2</v>
      </c>
      <c r="D102" s="48">
        <f>((D33+D62+D72+D88+D95+D99+D100)/(1-C101))*C102</f>
        <v>276.43332016835143</v>
      </c>
      <c r="E102" s="86"/>
    </row>
    <row r="103" spans="1:5" ht="15" customHeight="1">
      <c r="A103" s="242"/>
      <c r="B103" s="63" t="s">
        <v>156</v>
      </c>
      <c r="C103" s="38">
        <v>6.8999999999999999E-3</v>
      </c>
      <c r="D103" s="48">
        <f>((D33+D62+D72+D88+D95+D99+D100)/(1-C101))*C103</f>
        <v>59.792787121054076</v>
      </c>
      <c r="E103" s="86"/>
    </row>
    <row r="104" spans="1:5" ht="15" customHeight="1">
      <c r="A104" s="242"/>
      <c r="B104" s="42" t="s">
        <v>157</v>
      </c>
      <c r="C104" s="64"/>
      <c r="D104" s="48"/>
    </row>
    <row r="105" spans="1:5" ht="15" customHeight="1">
      <c r="A105" s="242"/>
      <c r="B105" s="42" t="s">
        <v>158</v>
      </c>
      <c r="C105" s="64"/>
      <c r="D105" s="48"/>
    </row>
    <row r="106" spans="1:5" ht="15" customHeight="1">
      <c r="A106" s="242"/>
      <c r="B106" s="63" t="s">
        <v>159</v>
      </c>
      <c r="C106" s="38">
        <v>0.05</v>
      </c>
      <c r="D106" s="48">
        <f>((D33+D62+D72+D88+D95+D99+D100)/(1-C101))*C106</f>
        <v>433.28106609459473</v>
      </c>
    </row>
    <row r="107" spans="1:5" ht="15" customHeight="1" thickBot="1">
      <c r="A107" s="243" t="s">
        <v>160</v>
      </c>
      <c r="B107" s="244"/>
      <c r="C107" s="65">
        <f>C99+C100+C102+C103+C106</f>
        <v>0.13730000000000001</v>
      </c>
      <c r="D107" s="50">
        <f>SUM(D99:D100,D102:D103,D106)</f>
        <v>1174.9694694072991</v>
      </c>
    </row>
    <row r="108" spans="1:5" ht="15" customHeight="1" thickBot="1">
      <c r="A108" s="12"/>
      <c r="B108" s="12"/>
      <c r="C108" s="12"/>
      <c r="D108" s="12"/>
    </row>
    <row r="109" spans="1:5" ht="15" customHeight="1">
      <c r="A109" s="245" t="s">
        <v>161</v>
      </c>
      <c r="B109" s="246"/>
      <c r="C109" s="246"/>
      <c r="D109" s="247"/>
    </row>
    <row r="110" spans="1:5" ht="15" customHeight="1">
      <c r="A110" s="248" t="s">
        <v>162</v>
      </c>
      <c r="B110" s="249"/>
      <c r="C110" s="249"/>
      <c r="D110" s="79" t="s">
        <v>79</v>
      </c>
    </row>
    <row r="111" spans="1:5" ht="15" customHeight="1">
      <c r="A111" s="19" t="s">
        <v>73</v>
      </c>
      <c r="B111" s="234" t="s">
        <v>163</v>
      </c>
      <c r="C111" s="235"/>
      <c r="D111" s="66">
        <f>(D33)</f>
        <v>4220.33</v>
      </c>
    </row>
    <row r="112" spans="1:5" ht="15" customHeight="1">
      <c r="A112" s="19" t="s">
        <v>81</v>
      </c>
      <c r="B112" s="234" t="s">
        <v>164</v>
      </c>
      <c r="C112" s="235"/>
      <c r="D112" s="48">
        <f>(D62)</f>
        <v>3539.5269831538994</v>
      </c>
    </row>
    <row r="113" spans="1:5" ht="15" customHeight="1">
      <c r="A113" s="19" t="s">
        <v>87</v>
      </c>
      <c r="B113" s="234" t="s">
        <v>165</v>
      </c>
      <c r="C113" s="235"/>
      <c r="D113" s="48">
        <f>(D72)</f>
        <v>298.33149821619998</v>
      </c>
    </row>
    <row r="114" spans="1:5" ht="15" customHeight="1">
      <c r="A114" s="19" t="s">
        <v>89</v>
      </c>
      <c r="B114" s="234" t="s">
        <v>166</v>
      </c>
      <c r="C114" s="235"/>
      <c r="D114" s="48">
        <f>(D88)</f>
        <v>108.78554449849634</v>
      </c>
    </row>
    <row r="115" spans="1:5" ht="15" customHeight="1">
      <c r="A115" s="19" t="s">
        <v>91</v>
      </c>
      <c r="B115" s="234" t="s">
        <v>167</v>
      </c>
      <c r="C115" s="235"/>
      <c r="D115" s="48">
        <f>D95</f>
        <v>93.184999999999988</v>
      </c>
    </row>
    <row r="116" spans="1:5" ht="15" customHeight="1">
      <c r="A116" s="236" t="s">
        <v>168</v>
      </c>
      <c r="B116" s="237"/>
      <c r="C116" s="238"/>
      <c r="D116" s="67">
        <f>SUM(D111:D115)</f>
        <v>8260.1590258685956</v>
      </c>
      <c r="E116" s="93"/>
    </row>
    <row r="117" spans="1:5" ht="15" customHeight="1" thickBot="1">
      <c r="A117" s="68" t="s">
        <v>93</v>
      </c>
      <c r="B117" s="239" t="s">
        <v>169</v>
      </c>
      <c r="C117" s="239"/>
      <c r="D117" s="69">
        <f>(D107)</f>
        <v>1174.9694694072991</v>
      </c>
    </row>
    <row r="118" spans="1:5" ht="15" customHeight="1" thickBot="1">
      <c r="A118" s="230" t="s">
        <v>170</v>
      </c>
      <c r="B118" s="231"/>
      <c r="C118" s="231"/>
      <c r="D118" s="70">
        <f>SUM(D116:D117)</f>
        <v>9435.1284952758942</v>
      </c>
    </row>
    <row r="119" spans="1:5" ht="15" customHeight="1">
      <c r="A119" s="11"/>
      <c r="D119" s="29"/>
    </row>
    <row r="120" spans="1:5" ht="15" customHeight="1">
      <c r="D120" s="29"/>
    </row>
    <row r="121" spans="1:5" ht="15" customHeight="1">
      <c r="D121" s="29"/>
    </row>
    <row r="122" spans="1:5" ht="15" customHeight="1">
      <c r="D122" s="29"/>
    </row>
    <row r="123" spans="1:5" ht="15" customHeight="1">
      <c r="C123" s="71"/>
    </row>
  </sheetData>
  <mergeCells count="73">
    <mergeCell ref="C13:D13"/>
    <mergeCell ref="B14:C14"/>
    <mergeCell ref="B16:C16"/>
    <mergeCell ref="E92:E94"/>
    <mergeCell ref="A95:B95"/>
    <mergeCell ref="A31:C31"/>
    <mergeCell ref="B32:C32"/>
    <mergeCell ref="B21:C21"/>
    <mergeCell ref="B23:C23"/>
    <mergeCell ref="B24:C24"/>
    <mergeCell ref="B25:C25"/>
    <mergeCell ref="B26:C26"/>
    <mergeCell ref="B60:C60"/>
    <mergeCell ref="B61:C61"/>
    <mergeCell ref="A40:B40"/>
    <mergeCell ref="A50:B50"/>
    <mergeCell ref="A6:D6"/>
    <mergeCell ref="A33:C33"/>
    <mergeCell ref="A35:D35"/>
    <mergeCell ref="A36:B36"/>
    <mergeCell ref="A39:B39"/>
    <mergeCell ref="B22:C22"/>
    <mergeCell ref="C7:D7"/>
    <mergeCell ref="C8:D8"/>
    <mergeCell ref="B17:C17"/>
    <mergeCell ref="A20:D20"/>
    <mergeCell ref="C9:D9"/>
    <mergeCell ref="C10:D10"/>
    <mergeCell ref="A12:D12"/>
    <mergeCell ref="B27:C27"/>
    <mergeCell ref="B28:C28"/>
    <mergeCell ref="A30:D30"/>
    <mergeCell ref="A1:D1"/>
    <mergeCell ref="A2:D2"/>
    <mergeCell ref="A3:D3"/>
    <mergeCell ref="A4:D4"/>
    <mergeCell ref="A5:D5"/>
    <mergeCell ref="A54:B54"/>
    <mergeCell ref="A49:B49"/>
    <mergeCell ref="A53:B53"/>
    <mergeCell ref="A64:D64"/>
    <mergeCell ref="A65:B65"/>
    <mergeCell ref="A72:B72"/>
    <mergeCell ref="A74:D74"/>
    <mergeCell ref="A75:B75"/>
    <mergeCell ref="A56:B56"/>
    <mergeCell ref="A57:D57"/>
    <mergeCell ref="B58:C58"/>
    <mergeCell ref="A62:C62"/>
    <mergeCell ref="B59:C59"/>
    <mergeCell ref="A90:D90"/>
    <mergeCell ref="A91:C91"/>
    <mergeCell ref="A81:B81"/>
    <mergeCell ref="A84:B84"/>
    <mergeCell ref="A85:D85"/>
    <mergeCell ref="B86:C86"/>
    <mergeCell ref="A82:B82"/>
    <mergeCell ref="B87:C87"/>
    <mergeCell ref="A88:C88"/>
    <mergeCell ref="B112:C112"/>
    <mergeCell ref="A97:D97"/>
    <mergeCell ref="A98:B98"/>
    <mergeCell ref="A101:A106"/>
    <mergeCell ref="A107:B107"/>
    <mergeCell ref="A109:D109"/>
    <mergeCell ref="A110:C110"/>
    <mergeCell ref="B111:C111"/>
    <mergeCell ref="A118:C118"/>
    <mergeCell ref="B113:C113"/>
    <mergeCell ref="B114:C114"/>
    <mergeCell ref="B115:C115"/>
    <mergeCell ref="A116:C116"/>
    <mergeCell ref="B117:C117"/>
  </mergeCells>
  <pageMargins left="0.511811024" right="0.511811024" top="0.78740157499999996" bottom="0.78740157499999996" header="0.31496062000000002" footer="0.31496062000000002"/>
  <pageSetup paperSize="9" scale="7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DA92-37E5-4F7B-B3AC-297BA06E55A4}">
  <dimension ref="A1:E123"/>
  <sheetViews>
    <sheetView view="pageBreakPreview" topLeftCell="A50" zoomScale="112" zoomScaleNormal="100" zoomScaleSheetLayoutView="112" workbookViewId="0">
      <selection activeCell="E18" sqref="E18"/>
    </sheetView>
  </sheetViews>
  <sheetFormatPr defaultRowHeight="14.25"/>
  <cols>
    <col min="1" max="1" width="3.85546875" style="16" customWidth="1"/>
    <col min="2" max="2" width="72.42578125" style="11" customWidth="1"/>
    <col min="3" max="3" width="14.7109375" style="16" customWidth="1"/>
    <col min="4" max="4" width="25" style="72" customWidth="1"/>
    <col min="5" max="5" width="24.28515625" style="90"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296" t="s">
        <v>21</v>
      </c>
      <c r="B1" s="296"/>
      <c r="C1" s="296"/>
      <c r="D1" s="296"/>
    </row>
    <row r="2" spans="1:5" ht="15" customHeight="1">
      <c r="A2" s="302" t="s">
        <v>22</v>
      </c>
      <c r="B2" s="302"/>
      <c r="C2" s="302"/>
      <c r="D2" s="302"/>
    </row>
    <row r="3" spans="1:5" ht="15" customHeight="1">
      <c r="A3" s="302" t="s">
        <v>23</v>
      </c>
      <c r="B3" s="302"/>
      <c r="C3" s="302"/>
      <c r="D3" s="302"/>
    </row>
    <row r="4" spans="1:5" ht="15" customHeight="1" thickBot="1">
      <c r="A4" s="303"/>
      <c r="B4" s="303"/>
      <c r="C4" s="303"/>
      <c r="D4" s="303"/>
    </row>
    <row r="5" spans="1:5" ht="15" customHeight="1" thickBot="1">
      <c r="A5" s="304" t="s">
        <v>24</v>
      </c>
      <c r="B5" s="305"/>
      <c r="C5" s="305"/>
      <c r="D5" s="306"/>
    </row>
    <row r="6" spans="1:5" ht="15" customHeight="1" thickBot="1">
      <c r="A6" s="284" t="s">
        <v>25</v>
      </c>
      <c r="B6" s="285"/>
      <c r="C6" s="294"/>
      <c r="D6" s="295"/>
    </row>
    <row r="7" spans="1:5" ht="15" customHeight="1">
      <c r="A7" s="17" t="s">
        <v>26</v>
      </c>
      <c r="B7" s="18" t="s">
        <v>27</v>
      </c>
      <c r="C7" s="277"/>
      <c r="D7" s="278"/>
    </row>
    <row r="8" spans="1:5" ht="15" customHeight="1">
      <c r="A8" s="19" t="s">
        <v>28</v>
      </c>
      <c r="B8" s="20" t="s">
        <v>29</v>
      </c>
      <c r="C8" s="279"/>
      <c r="D8" s="280"/>
    </row>
    <row r="9" spans="1:5" ht="15" customHeight="1">
      <c r="A9" s="19" t="s">
        <v>30</v>
      </c>
      <c r="B9" s="20" t="s">
        <v>31</v>
      </c>
      <c r="C9" s="279"/>
      <c r="D9" s="280"/>
    </row>
    <row r="10" spans="1:5" ht="15" customHeight="1" thickBot="1">
      <c r="A10" s="21" t="s">
        <v>32</v>
      </c>
      <c r="B10" s="22" t="s">
        <v>33</v>
      </c>
      <c r="C10" s="282"/>
      <c r="D10" s="283"/>
    </row>
    <row r="11" spans="1:5" ht="15" customHeight="1" thickBot="1">
      <c r="A11" s="23"/>
      <c r="B11" s="24"/>
      <c r="D11" s="25"/>
    </row>
    <row r="12" spans="1:5" ht="15" customHeight="1" thickBot="1">
      <c r="A12" s="284" t="s">
        <v>34</v>
      </c>
      <c r="B12" s="285"/>
      <c r="C12" s="285"/>
      <c r="D12" s="286"/>
    </row>
    <row r="13" spans="1:5" ht="15" customHeight="1">
      <c r="A13" s="17" t="s">
        <v>35</v>
      </c>
      <c r="B13" s="18" t="s">
        <v>36</v>
      </c>
      <c r="C13" s="287">
        <v>45847</v>
      </c>
      <c r="D13" s="288"/>
    </row>
    <row r="14" spans="1:5" ht="15" customHeight="1">
      <c r="A14" s="19" t="s">
        <v>37</v>
      </c>
      <c r="B14" s="289" t="s">
        <v>38</v>
      </c>
      <c r="C14" s="289"/>
      <c r="D14" s="26" t="s">
        <v>39</v>
      </c>
    </row>
    <row r="15" spans="1:5" ht="15" customHeight="1">
      <c r="A15" s="19" t="s">
        <v>40</v>
      </c>
      <c r="B15" s="20" t="s">
        <v>41</v>
      </c>
      <c r="C15" s="88" t="s">
        <v>42</v>
      </c>
      <c r="D15" s="26" t="s">
        <v>43</v>
      </c>
      <c r="E15" s="91"/>
    </row>
    <row r="16" spans="1:5" ht="15" customHeight="1">
      <c r="A16" s="19" t="s">
        <v>44</v>
      </c>
      <c r="B16" s="289" t="s">
        <v>45</v>
      </c>
      <c r="C16" s="289"/>
      <c r="D16" s="89" t="s">
        <v>46</v>
      </c>
      <c r="E16" s="93"/>
    </row>
    <row r="17" spans="1:5" ht="15" customHeight="1">
      <c r="A17" s="19" t="s">
        <v>47</v>
      </c>
      <c r="B17" s="289" t="s">
        <v>48</v>
      </c>
      <c r="C17" s="289"/>
      <c r="D17" s="26" t="s">
        <v>49</v>
      </c>
    </row>
    <row r="18" spans="1:5" ht="15" customHeight="1" thickBot="1">
      <c r="A18" s="21" t="s">
        <v>50</v>
      </c>
      <c r="B18" s="27" t="s">
        <v>51</v>
      </c>
      <c r="C18" s="28" t="s">
        <v>52</v>
      </c>
      <c r="D18" s="87">
        <v>1518</v>
      </c>
    </row>
    <row r="19" spans="1:5" ht="15" customHeight="1" thickBot="1">
      <c r="D19" s="29"/>
    </row>
    <row r="20" spans="1:5" ht="15" customHeight="1" thickBot="1">
      <c r="A20" s="290" t="s">
        <v>53</v>
      </c>
      <c r="B20" s="291"/>
      <c r="C20" s="291"/>
      <c r="D20" s="292"/>
      <c r="E20" s="94"/>
    </row>
    <row r="21" spans="1:5">
      <c r="A21" s="17" t="s">
        <v>54</v>
      </c>
      <c r="B21" s="293" t="s">
        <v>55</v>
      </c>
      <c r="C21" s="293"/>
      <c r="D21" s="30" t="s">
        <v>15</v>
      </c>
      <c r="E21" s="82"/>
    </row>
    <row r="22" spans="1:5" ht="15" customHeight="1">
      <c r="A22" s="19" t="s">
        <v>56</v>
      </c>
      <c r="B22" s="267" t="s">
        <v>57</v>
      </c>
      <c r="C22" s="267"/>
      <c r="D22" s="378" t="s">
        <v>378</v>
      </c>
      <c r="E22" s="82"/>
    </row>
    <row r="23" spans="1:5" ht="15" customHeight="1">
      <c r="A23" s="19" t="s">
        <v>58</v>
      </c>
      <c r="B23" s="267" t="s">
        <v>59</v>
      </c>
      <c r="C23" s="267"/>
      <c r="D23" s="201">
        <v>2574.37</v>
      </c>
      <c r="E23" s="84"/>
    </row>
    <row r="24" spans="1:5" ht="15" customHeight="1">
      <c r="A24" s="19" t="s">
        <v>60</v>
      </c>
      <c r="B24" s="267" t="s">
        <v>61</v>
      </c>
      <c r="C24" s="267"/>
      <c r="D24" s="202" t="s">
        <v>376</v>
      </c>
      <c r="E24" s="84"/>
    </row>
    <row r="25" spans="1:5" ht="15" customHeight="1">
      <c r="A25" s="19" t="s">
        <v>62</v>
      </c>
      <c r="B25" s="267" t="s">
        <v>63</v>
      </c>
      <c r="C25" s="267"/>
      <c r="D25" s="204">
        <v>45687</v>
      </c>
      <c r="E25" s="82"/>
    </row>
    <row r="26" spans="1:5" ht="15" customHeight="1">
      <c r="A26" s="19" t="s">
        <v>64</v>
      </c>
      <c r="B26" s="267" t="s">
        <v>65</v>
      </c>
      <c r="C26" s="267"/>
      <c r="D26" s="204">
        <v>45658</v>
      </c>
      <c r="E26" s="82"/>
    </row>
    <row r="27" spans="1:5" ht="15" customHeight="1">
      <c r="A27" s="19" t="s">
        <v>66</v>
      </c>
      <c r="B27" s="267" t="s">
        <v>67</v>
      </c>
      <c r="C27" s="268"/>
      <c r="D27" s="204" t="s">
        <v>353</v>
      </c>
      <c r="E27" s="84"/>
    </row>
    <row r="28" spans="1:5" ht="15" customHeight="1" thickBot="1">
      <c r="A28" s="21" t="s">
        <v>68</v>
      </c>
      <c r="B28" s="271" t="s">
        <v>69</v>
      </c>
      <c r="C28" s="272"/>
      <c r="D28" s="205">
        <v>10</v>
      </c>
      <c r="E28" s="91"/>
    </row>
    <row r="29" spans="1:5" ht="15" customHeight="1" thickBot="1">
      <c r="A29" s="32"/>
      <c r="B29" s="33"/>
      <c r="C29" s="33"/>
      <c r="D29" s="34"/>
    </row>
    <row r="30" spans="1:5" ht="15" customHeight="1">
      <c r="A30" s="245" t="s">
        <v>70</v>
      </c>
      <c r="B30" s="246"/>
      <c r="C30" s="246"/>
      <c r="D30" s="247"/>
    </row>
    <row r="31" spans="1:5" ht="15" customHeight="1">
      <c r="A31" s="256" t="s">
        <v>71</v>
      </c>
      <c r="B31" s="257"/>
      <c r="C31" s="273"/>
      <c r="D31" s="75" t="s">
        <v>72</v>
      </c>
    </row>
    <row r="32" spans="1:5" ht="15" customHeight="1">
      <c r="A32" s="19" t="s">
        <v>73</v>
      </c>
      <c r="B32" s="274" t="s">
        <v>74</v>
      </c>
      <c r="C32" s="274"/>
      <c r="D32" s="35">
        <v>2574.37</v>
      </c>
      <c r="E32" s="92"/>
    </row>
    <row r="33" spans="1:5" ht="15" customHeight="1" thickBot="1">
      <c r="A33" s="275" t="s">
        <v>75</v>
      </c>
      <c r="B33" s="276"/>
      <c r="C33" s="276"/>
      <c r="D33" s="36">
        <f>SUM(D32:D32)</f>
        <v>2574.37</v>
      </c>
    </row>
    <row r="34" spans="1:5" ht="15" customHeight="1" thickBot="1">
      <c r="A34" s="11"/>
      <c r="C34" s="11"/>
      <c r="D34" s="11"/>
    </row>
    <row r="35" spans="1:5" ht="15" customHeight="1">
      <c r="A35" s="245" t="s">
        <v>76</v>
      </c>
      <c r="B35" s="246"/>
      <c r="C35" s="246"/>
      <c r="D35" s="247"/>
    </row>
    <row r="36" spans="1:5" ht="15" customHeight="1">
      <c r="A36" s="248" t="s">
        <v>77</v>
      </c>
      <c r="B36" s="249"/>
      <c r="C36" s="76" t="s">
        <v>78</v>
      </c>
      <c r="D36" s="77" t="s">
        <v>79</v>
      </c>
    </row>
    <row r="37" spans="1:5" ht="15" customHeight="1">
      <c r="A37" s="19" t="s">
        <v>73</v>
      </c>
      <c r="B37" s="37" t="s">
        <v>80</v>
      </c>
      <c r="C37" s="38">
        <v>8.3299999999999999E-2</v>
      </c>
      <c r="D37" s="31">
        <f>(D33)*($C$37)</f>
        <v>214.445021</v>
      </c>
      <c r="E37" s="82"/>
    </row>
    <row r="38" spans="1:5">
      <c r="A38" s="19" t="s">
        <v>81</v>
      </c>
      <c r="B38" s="37" t="s">
        <v>82</v>
      </c>
      <c r="C38" s="38">
        <v>0.121</v>
      </c>
      <c r="D38" s="31">
        <f>(D33)*($C$38)</f>
        <v>311.49876999999998</v>
      </c>
      <c r="E38" s="83"/>
    </row>
    <row r="39" spans="1:5" ht="15" customHeight="1">
      <c r="A39" s="265" t="s">
        <v>83</v>
      </c>
      <c r="B39" s="266"/>
      <c r="C39" s="39">
        <f>SUM(C37:C38)</f>
        <v>0.20429999999999998</v>
      </c>
      <c r="D39" s="40">
        <f>SUM(D37:D38)</f>
        <v>525.94379099999992</v>
      </c>
    </row>
    <row r="40" spans="1:5" ht="15" customHeight="1">
      <c r="A40" s="248" t="s">
        <v>84</v>
      </c>
      <c r="B40" s="249"/>
      <c r="C40" s="76" t="s">
        <v>78</v>
      </c>
      <c r="D40" s="75" t="s">
        <v>79</v>
      </c>
    </row>
    <row r="41" spans="1:5" ht="15" customHeight="1">
      <c r="A41" s="19" t="s">
        <v>73</v>
      </c>
      <c r="B41" s="41" t="s">
        <v>85</v>
      </c>
      <c r="C41" s="38">
        <v>0.2</v>
      </c>
      <c r="D41" s="31">
        <f t="shared" ref="D41:D48" si="0">($D$33+$D$39)*(C41)</f>
        <v>620.06275819999996</v>
      </c>
    </row>
    <row r="42" spans="1:5" ht="15" customHeight="1">
      <c r="A42" s="19" t="s">
        <v>81</v>
      </c>
      <c r="B42" s="41" t="s">
        <v>86</v>
      </c>
      <c r="C42" s="38">
        <v>2.5000000000000001E-2</v>
      </c>
      <c r="D42" s="31">
        <f t="shared" si="0"/>
        <v>77.507844774999995</v>
      </c>
    </row>
    <row r="43" spans="1:5">
      <c r="A43" s="19" t="s">
        <v>87</v>
      </c>
      <c r="B43" s="41" t="s">
        <v>88</v>
      </c>
      <c r="C43" s="38">
        <v>1.01E-2</v>
      </c>
      <c r="D43" s="31">
        <f t="shared" si="0"/>
        <v>31.313169289099996</v>
      </c>
      <c r="E43" s="82"/>
    </row>
    <row r="44" spans="1:5" ht="15" customHeight="1">
      <c r="A44" s="19" t="s">
        <v>89</v>
      </c>
      <c r="B44" s="41" t="s">
        <v>90</v>
      </c>
      <c r="C44" s="38">
        <v>1.4999999999999999E-2</v>
      </c>
      <c r="D44" s="31">
        <f t="shared" si="0"/>
        <v>46.504706864999989</v>
      </c>
    </row>
    <row r="45" spans="1:5" ht="15" customHeight="1">
      <c r="A45" s="19" t="s">
        <v>91</v>
      </c>
      <c r="B45" s="41" t="s">
        <v>92</v>
      </c>
      <c r="C45" s="38">
        <v>0.01</v>
      </c>
      <c r="D45" s="31">
        <f t="shared" si="0"/>
        <v>31.003137909999996</v>
      </c>
    </row>
    <row r="46" spans="1:5" ht="15" customHeight="1">
      <c r="A46" s="19" t="s">
        <v>93</v>
      </c>
      <c r="B46" s="42" t="s">
        <v>94</v>
      </c>
      <c r="C46" s="38">
        <v>6.0000000000000001E-3</v>
      </c>
      <c r="D46" s="31">
        <f t="shared" si="0"/>
        <v>18.601882745999998</v>
      </c>
    </row>
    <row r="47" spans="1:5" ht="15" customHeight="1">
      <c r="A47" s="19" t="s">
        <v>95</v>
      </c>
      <c r="B47" s="41" t="s">
        <v>96</v>
      </c>
      <c r="C47" s="38">
        <v>2E-3</v>
      </c>
      <c r="D47" s="31">
        <f t="shared" si="0"/>
        <v>6.2006275819999992</v>
      </c>
    </row>
    <row r="48" spans="1:5" ht="15" customHeight="1">
      <c r="A48" s="19" t="s">
        <v>97</v>
      </c>
      <c r="B48" s="41" t="s">
        <v>98</v>
      </c>
      <c r="C48" s="38">
        <v>0.08</v>
      </c>
      <c r="D48" s="31">
        <f t="shared" si="0"/>
        <v>248.02510327999997</v>
      </c>
      <c r="E48" s="93"/>
    </row>
    <row r="49" spans="1:5" ht="15" customHeight="1">
      <c r="A49" s="265" t="s">
        <v>99</v>
      </c>
      <c r="B49" s="266"/>
      <c r="C49" s="39">
        <f>SUM(C41:C48)</f>
        <v>0.34810000000000002</v>
      </c>
      <c r="D49" s="40">
        <f>SUM(D41:D48)</f>
        <v>1079.2192306470999</v>
      </c>
    </row>
    <row r="50" spans="1:5" ht="15" customHeight="1">
      <c r="A50" s="248" t="s">
        <v>100</v>
      </c>
      <c r="B50" s="249"/>
      <c r="C50" s="74" t="s">
        <v>101</v>
      </c>
      <c r="D50" s="75" t="s">
        <v>79</v>
      </c>
    </row>
    <row r="51" spans="1:5" ht="15" customHeight="1">
      <c r="A51" s="19" t="s">
        <v>73</v>
      </c>
      <c r="B51" s="43" t="s">
        <v>102</v>
      </c>
      <c r="C51" s="44">
        <v>5.5</v>
      </c>
      <c r="D51" s="45">
        <f>(C51*2*21)-(D32*6%)</f>
        <v>76.537800000000004</v>
      </c>
      <c r="E51" s="84"/>
    </row>
    <row r="52" spans="1:5" ht="15" customHeight="1">
      <c r="A52" s="19" t="s">
        <v>81</v>
      </c>
      <c r="B52" s="43" t="s">
        <v>103</v>
      </c>
      <c r="C52" s="46">
        <v>44.3</v>
      </c>
      <c r="D52" s="31">
        <f>C52*21</f>
        <v>930.3</v>
      </c>
      <c r="E52" s="84"/>
    </row>
    <row r="53" spans="1:5" ht="15" customHeight="1">
      <c r="A53" s="258" t="s">
        <v>104</v>
      </c>
      <c r="B53" s="259"/>
      <c r="C53" s="47"/>
      <c r="D53" s="40">
        <f>SUM(D51:D52)</f>
        <v>1006.8378</v>
      </c>
    </row>
    <row r="54" spans="1:5" ht="15" customHeight="1">
      <c r="A54" s="256" t="s">
        <v>105</v>
      </c>
      <c r="B54" s="257"/>
      <c r="C54" s="76" t="s">
        <v>106</v>
      </c>
      <c r="D54" s="75" t="s">
        <v>79</v>
      </c>
    </row>
    <row r="55" spans="1:5" ht="15" customHeight="1">
      <c r="A55" s="19" t="s">
        <v>73</v>
      </c>
      <c r="B55" s="37" t="s">
        <v>107</v>
      </c>
      <c r="C55" s="97"/>
      <c r="D55" s="48">
        <f>(D33/220)*150%*0.5*C55</f>
        <v>0</v>
      </c>
      <c r="E55" s="91"/>
    </row>
    <row r="56" spans="1:5" ht="15" customHeight="1" thickBot="1">
      <c r="A56" s="243" t="s">
        <v>108</v>
      </c>
      <c r="B56" s="244"/>
      <c r="C56" s="49"/>
      <c r="D56" s="50">
        <f>SUM(D55)</f>
        <v>0</v>
      </c>
    </row>
    <row r="57" spans="1:5" ht="15" customHeight="1">
      <c r="A57" s="248" t="s">
        <v>354</v>
      </c>
      <c r="B57" s="249"/>
      <c r="C57" s="249"/>
      <c r="D57" s="269"/>
    </row>
    <row r="58" spans="1:5" ht="15" customHeight="1">
      <c r="A58" s="80" t="s">
        <v>110</v>
      </c>
      <c r="B58" s="270" t="s">
        <v>111</v>
      </c>
      <c r="C58" s="270"/>
      <c r="D58" s="35">
        <f>(D39)</f>
        <v>525.94379099999992</v>
      </c>
    </row>
    <row r="59" spans="1:5" ht="15" customHeight="1">
      <c r="A59" s="80" t="s">
        <v>112</v>
      </c>
      <c r="B59" s="270" t="s">
        <v>113</v>
      </c>
      <c r="C59" s="270"/>
      <c r="D59" s="35">
        <f>(D49)</f>
        <v>1079.2192306470999</v>
      </c>
    </row>
    <row r="60" spans="1:5" ht="15" customHeight="1">
      <c r="A60" s="80" t="s">
        <v>114</v>
      </c>
      <c r="B60" s="270" t="s">
        <v>115</v>
      </c>
      <c r="C60" s="270"/>
      <c r="D60" s="35">
        <f>(D53)</f>
        <v>1006.8378</v>
      </c>
    </row>
    <row r="61" spans="1:5" ht="15" customHeight="1">
      <c r="A61" s="80" t="s">
        <v>116</v>
      </c>
      <c r="B61" s="254" t="s">
        <v>117</v>
      </c>
      <c r="C61" s="255"/>
      <c r="D61" s="35">
        <f>D56</f>
        <v>0</v>
      </c>
    </row>
    <row r="62" spans="1:5" ht="15" customHeight="1" thickBot="1">
      <c r="A62" s="243" t="s">
        <v>118</v>
      </c>
      <c r="B62" s="244"/>
      <c r="C62" s="244"/>
      <c r="D62" s="36">
        <f>SUM(D58:D61)</f>
        <v>2612.0008216470997</v>
      </c>
    </row>
    <row r="63" spans="1:5" ht="15" customHeight="1" thickBot="1">
      <c r="A63" s="12"/>
      <c r="B63" s="12"/>
      <c r="C63" s="12"/>
      <c r="D63" s="12"/>
    </row>
    <row r="64" spans="1:5" ht="15" customHeight="1">
      <c r="A64" s="245" t="s">
        <v>119</v>
      </c>
      <c r="B64" s="246"/>
      <c r="C64" s="246"/>
      <c r="D64" s="247"/>
    </row>
    <row r="65" spans="1:5" ht="15" customHeight="1">
      <c r="A65" s="248" t="s">
        <v>120</v>
      </c>
      <c r="B65" s="249"/>
      <c r="C65" s="76" t="s">
        <v>78</v>
      </c>
      <c r="D65" s="75" t="s">
        <v>79</v>
      </c>
    </row>
    <row r="66" spans="1:5" ht="15" customHeight="1">
      <c r="A66" s="19" t="s">
        <v>73</v>
      </c>
      <c r="B66" s="53" t="s">
        <v>121</v>
      </c>
      <c r="C66" s="51">
        <v>4.1999999999999997E-3</v>
      </c>
      <c r="D66" s="48">
        <f t="shared" ref="D66:D71" si="1">($D$33)*(C66)</f>
        <v>10.812353999999999</v>
      </c>
    </row>
    <row r="67" spans="1:5" ht="28.5">
      <c r="A67" s="19" t="s">
        <v>81</v>
      </c>
      <c r="B67" s="53" t="s">
        <v>122</v>
      </c>
      <c r="C67" s="52">
        <f>C66*C48</f>
        <v>3.3599999999999998E-4</v>
      </c>
      <c r="D67" s="48">
        <f t="shared" si="1"/>
        <v>0.86498831999999992</v>
      </c>
    </row>
    <row r="68" spans="1:5" ht="28.5">
      <c r="A68" s="19" t="s">
        <v>87</v>
      </c>
      <c r="B68" s="53" t="s">
        <v>123</v>
      </c>
      <c r="C68" s="52">
        <v>0.02</v>
      </c>
      <c r="D68" s="48">
        <f t="shared" si="1"/>
        <v>51.487400000000001</v>
      </c>
    </row>
    <row r="69" spans="1:5" ht="28.5">
      <c r="A69" s="19" t="s">
        <v>89</v>
      </c>
      <c r="B69" s="53" t="s">
        <v>124</v>
      </c>
      <c r="C69" s="52">
        <v>1.9400000000000001E-2</v>
      </c>
      <c r="D69" s="48">
        <f t="shared" si="1"/>
        <v>49.942777999999997</v>
      </c>
    </row>
    <row r="70" spans="1:5">
      <c r="A70" s="19" t="s">
        <v>91</v>
      </c>
      <c r="B70" s="53" t="s">
        <v>125</v>
      </c>
      <c r="C70" s="52">
        <f>C69*C49</f>
        <v>6.7531400000000004E-3</v>
      </c>
      <c r="D70" s="48">
        <f t="shared" si="1"/>
        <v>17.385081021800001</v>
      </c>
    </row>
    <row r="71" spans="1:5" ht="28.5">
      <c r="A71" s="19" t="s">
        <v>93</v>
      </c>
      <c r="B71" s="53" t="s">
        <v>126</v>
      </c>
      <c r="C71" s="52">
        <v>0.02</v>
      </c>
      <c r="D71" s="48">
        <f t="shared" si="1"/>
        <v>51.487400000000001</v>
      </c>
    </row>
    <row r="72" spans="1:5" ht="15" customHeight="1" thickBot="1">
      <c r="A72" s="243" t="s">
        <v>127</v>
      </c>
      <c r="B72" s="244"/>
      <c r="C72" s="54">
        <f>SUM(C66:C71)</f>
        <v>7.0689139999999998E-2</v>
      </c>
      <c r="D72" s="36">
        <f>SUM(D66:D71)</f>
        <v>181.9800013418</v>
      </c>
    </row>
    <row r="73" spans="1:5" ht="15" customHeight="1" thickBot="1">
      <c r="A73" s="12"/>
      <c r="B73" s="13"/>
      <c r="C73" s="13"/>
      <c r="D73" s="13"/>
    </row>
    <row r="74" spans="1:5" ht="15" customHeight="1">
      <c r="A74" s="245" t="s">
        <v>128</v>
      </c>
      <c r="B74" s="246"/>
      <c r="C74" s="246"/>
      <c r="D74" s="247"/>
    </row>
    <row r="75" spans="1:5" ht="15" customHeight="1">
      <c r="A75" s="256" t="s">
        <v>129</v>
      </c>
      <c r="B75" s="257"/>
      <c r="C75" s="76" t="s">
        <v>78</v>
      </c>
      <c r="D75" s="75" t="s">
        <v>79</v>
      </c>
    </row>
    <row r="76" spans="1:5" ht="15" customHeight="1">
      <c r="A76" s="19" t="s">
        <v>73</v>
      </c>
      <c r="B76" s="37" t="s">
        <v>130</v>
      </c>
      <c r="C76" s="52">
        <v>9.1999999999999998E-3</v>
      </c>
      <c r="D76" s="48">
        <f>($D$33+$D$39+$D$49+$D$53+$D$72)*(C76)</f>
        <v>49.38882757149787</v>
      </c>
      <c r="E76" s="83"/>
    </row>
    <row r="77" spans="1:5" ht="15" customHeight="1">
      <c r="A77" s="19" t="s">
        <v>81</v>
      </c>
      <c r="B77" s="37" t="s">
        <v>131</v>
      </c>
      <c r="C77" s="52">
        <v>3.5999999999999999E-3</v>
      </c>
      <c r="D77" s="48">
        <f>($D$33+$D$39+$D$49+$D$53+$D$72)*(C77)</f>
        <v>19.326062962760037</v>
      </c>
    </row>
    <row r="78" spans="1:5" ht="15" customHeight="1">
      <c r="A78" s="19" t="s">
        <v>87</v>
      </c>
      <c r="B78" s="37" t="s">
        <v>132</v>
      </c>
      <c r="C78" s="52">
        <v>2.0000000000000001E-4</v>
      </c>
      <c r="D78" s="48">
        <f>($D$33+$D$39+$D$49+$D$53+$D$72)*(C78)</f>
        <v>1.07367016459778</v>
      </c>
    </row>
    <row r="79" spans="1:5" ht="15" customHeight="1">
      <c r="A79" s="19" t="s">
        <v>89</v>
      </c>
      <c r="B79" s="37" t="s">
        <v>133</v>
      </c>
      <c r="C79" s="52">
        <v>2.9999999999999997E-4</v>
      </c>
      <c r="D79" s="48">
        <f>($D$33+$D$39+$D$49+$D$53+$D$72)*(C79)</f>
        <v>1.6105052468966696</v>
      </c>
    </row>
    <row r="80" spans="1:5" ht="15" customHeight="1">
      <c r="A80" s="19" t="s">
        <v>91</v>
      </c>
      <c r="B80" s="53" t="s">
        <v>134</v>
      </c>
      <c r="C80" s="52">
        <v>2.0000000000000001E-4</v>
      </c>
      <c r="D80" s="48">
        <f>($D$33+$D$39+$D$49+$D$53+$D$72)*(C80)</f>
        <v>1.07367016459778</v>
      </c>
    </row>
    <row r="81" spans="1:5" ht="15" customHeight="1">
      <c r="A81" s="258" t="s">
        <v>135</v>
      </c>
      <c r="B81" s="259"/>
      <c r="C81" s="55">
        <f>SUM(C76:C80)</f>
        <v>1.35E-2</v>
      </c>
      <c r="D81" s="56">
        <f>SUM(D76:D80)</f>
        <v>72.472736110350141</v>
      </c>
    </row>
    <row r="82" spans="1:5" ht="15" customHeight="1">
      <c r="A82" s="256" t="s">
        <v>136</v>
      </c>
      <c r="B82" s="257"/>
      <c r="C82" s="76"/>
      <c r="D82" s="75" t="s">
        <v>79</v>
      </c>
    </row>
    <row r="83" spans="1:5" ht="15" customHeight="1">
      <c r="A83" s="19" t="s">
        <v>73</v>
      </c>
      <c r="B83" s="37" t="s">
        <v>137</v>
      </c>
      <c r="C83" s="97"/>
      <c r="D83" s="48"/>
      <c r="E83" s="91"/>
    </row>
    <row r="84" spans="1:5" ht="15" customHeight="1" thickBot="1">
      <c r="A84" s="243" t="s">
        <v>138</v>
      </c>
      <c r="B84" s="244"/>
      <c r="C84" s="49"/>
      <c r="D84" s="50">
        <f>SUM(D83)</f>
        <v>0</v>
      </c>
    </row>
    <row r="85" spans="1:5" ht="15" customHeight="1">
      <c r="A85" s="260" t="s">
        <v>139</v>
      </c>
      <c r="B85" s="261"/>
      <c r="C85" s="261"/>
      <c r="D85" s="262"/>
    </row>
    <row r="86" spans="1:5" ht="15" customHeight="1">
      <c r="A86" s="80" t="s">
        <v>140</v>
      </c>
      <c r="B86" s="263" t="s">
        <v>141</v>
      </c>
      <c r="C86" s="264"/>
      <c r="D86" s="35">
        <f>(D81)</f>
        <v>72.472736110350141</v>
      </c>
    </row>
    <row r="87" spans="1:5" ht="15" customHeight="1">
      <c r="A87" s="81" t="s">
        <v>142</v>
      </c>
      <c r="B87" s="254" t="s">
        <v>137</v>
      </c>
      <c r="C87" s="255"/>
      <c r="D87" s="48">
        <f>D84</f>
        <v>0</v>
      </c>
    </row>
    <row r="88" spans="1:5" ht="15" customHeight="1" thickBot="1">
      <c r="A88" s="243" t="s">
        <v>143</v>
      </c>
      <c r="B88" s="244"/>
      <c r="C88" s="250"/>
      <c r="D88" s="36">
        <f>SUM(D86:D87)</f>
        <v>72.472736110350141</v>
      </c>
    </row>
    <row r="89" spans="1:5" ht="15" customHeight="1" thickBot="1">
      <c r="A89" s="12"/>
      <c r="B89" s="12"/>
      <c r="C89" s="12"/>
      <c r="D89" s="12"/>
    </row>
    <row r="90" spans="1:5" ht="15" customHeight="1">
      <c r="A90" s="245" t="s">
        <v>144</v>
      </c>
      <c r="B90" s="246"/>
      <c r="C90" s="246"/>
      <c r="D90" s="247"/>
    </row>
    <row r="91" spans="1:5" ht="15" customHeight="1">
      <c r="A91" s="248" t="s">
        <v>145</v>
      </c>
      <c r="B91" s="249"/>
      <c r="C91" s="249"/>
      <c r="D91" s="75" t="s">
        <v>79</v>
      </c>
    </row>
    <row r="92" spans="1:5" ht="15" customHeight="1">
      <c r="A92" s="114" t="s">
        <v>73</v>
      </c>
      <c r="B92" s="115" t="s">
        <v>171</v>
      </c>
      <c r="C92" s="116"/>
      <c r="D92" s="99">
        <v>0</v>
      </c>
      <c r="E92" s="308"/>
    </row>
    <row r="93" spans="1:5" ht="15" customHeight="1">
      <c r="A93" s="114" t="s">
        <v>81</v>
      </c>
      <c r="B93" s="115" t="s">
        <v>147</v>
      </c>
      <c r="C93" s="116"/>
      <c r="D93" s="100">
        <v>0</v>
      </c>
      <c r="E93" s="308"/>
    </row>
    <row r="94" spans="1:5" ht="15" customHeight="1">
      <c r="A94" s="114" t="s">
        <v>87</v>
      </c>
      <c r="B94" s="115" t="s">
        <v>148</v>
      </c>
      <c r="C94" s="116"/>
      <c r="D94" s="100">
        <f>UNIFORME!E49</f>
        <v>96.78109166666664</v>
      </c>
      <c r="E94" s="308"/>
    </row>
    <row r="95" spans="1:5" ht="15" customHeight="1" thickBot="1">
      <c r="A95" s="309" t="s">
        <v>149</v>
      </c>
      <c r="B95" s="310"/>
      <c r="C95" s="117"/>
      <c r="D95" s="101">
        <f>SUM(D92:D94)</f>
        <v>96.78109166666664</v>
      </c>
    </row>
    <row r="96" spans="1:5" ht="15" customHeight="1" thickBot="1">
      <c r="A96" s="14"/>
      <c r="B96" s="15"/>
      <c r="C96" s="15"/>
      <c r="D96" s="59"/>
    </row>
    <row r="97" spans="1:5" ht="15" customHeight="1">
      <c r="A97" s="251" t="s">
        <v>150</v>
      </c>
      <c r="B97" s="252"/>
      <c r="C97" s="252"/>
      <c r="D97" s="253"/>
    </row>
    <row r="98" spans="1:5" ht="15" customHeight="1">
      <c r="A98" s="240" t="s">
        <v>151</v>
      </c>
      <c r="B98" s="241"/>
      <c r="C98" s="76" t="s">
        <v>78</v>
      </c>
      <c r="D98" s="78" t="s">
        <v>79</v>
      </c>
    </row>
    <row r="99" spans="1:5" ht="15" customHeight="1">
      <c r="A99" s="19" t="s">
        <v>73</v>
      </c>
      <c r="B99" s="60" t="s">
        <v>152</v>
      </c>
      <c r="C99" s="38">
        <v>2.5499999999999998E-2</v>
      </c>
      <c r="D99" s="48">
        <f>(D33+D62+D72+D88+D95)*C99</f>
        <v>141.20891859453087</v>
      </c>
      <c r="E99" s="85"/>
    </row>
    <row r="100" spans="1:5" ht="15" customHeight="1">
      <c r="A100" s="19" t="s">
        <v>81</v>
      </c>
      <c r="B100" s="60" t="s">
        <v>153</v>
      </c>
      <c r="C100" s="38">
        <v>2.3E-2</v>
      </c>
      <c r="D100" s="48">
        <f>(D33+D62+D72+D88+D95+D99)*C100</f>
        <v>130.61271209529028</v>
      </c>
      <c r="E100" s="85"/>
    </row>
    <row r="101" spans="1:5" ht="15" customHeight="1">
      <c r="A101" s="242" t="s">
        <v>87</v>
      </c>
      <c r="B101" s="42" t="s">
        <v>154</v>
      </c>
      <c r="C101" s="61"/>
      <c r="D101" s="62"/>
      <c r="E101" s="207">
        <f>'RESUMO '!H14</f>
        <v>1662230.1657650487</v>
      </c>
    </row>
    <row r="102" spans="1:5" ht="15" customHeight="1">
      <c r="A102" s="242"/>
      <c r="B102" s="63" t="s">
        <v>155</v>
      </c>
      <c r="C102" s="38">
        <v>3.1899999999999998E-2</v>
      </c>
      <c r="D102" s="48">
        <f>((D33+D62+D72+D88+D95+D99+D100)/(1-C101))*C102</f>
        <v>185.32069837843801</v>
      </c>
      <c r="E102" s="86"/>
    </row>
    <row r="103" spans="1:5" ht="15" customHeight="1">
      <c r="A103" s="242"/>
      <c r="B103" s="63" t="s">
        <v>156</v>
      </c>
      <c r="C103" s="38">
        <v>6.8999999999999999E-3</v>
      </c>
      <c r="D103" s="48">
        <f>((D33+D62+D72+D88+D95+D99+D100)/(1-C101))*C103</f>
        <v>40.08504134204459</v>
      </c>
      <c r="E103" s="86"/>
    </row>
    <row r="104" spans="1:5" ht="15" customHeight="1">
      <c r="A104" s="242"/>
      <c r="B104" s="42" t="s">
        <v>157</v>
      </c>
      <c r="C104" s="64"/>
      <c r="D104" s="48"/>
    </row>
    <row r="105" spans="1:5" ht="15" customHeight="1">
      <c r="A105" s="242"/>
      <c r="B105" s="42" t="s">
        <v>158</v>
      </c>
      <c r="C105" s="64"/>
      <c r="D105" s="48"/>
    </row>
    <row r="106" spans="1:5" ht="15" customHeight="1">
      <c r="A106" s="242"/>
      <c r="B106" s="63" t="s">
        <v>159</v>
      </c>
      <c r="C106" s="38">
        <v>0.05</v>
      </c>
      <c r="D106" s="48">
        <f>((D33+D62+D72+D88+D95+D99+D100)/(1-C101))*C106</f>
        <v>290.47131407278692</v>
      </c>
    </row>
    <row r="107" spans="1:5" ht="15" customHeight="1" thickBot="1">
      <c r="A107" s="243" t="s">
        <v>160</v>
      </c>
      <c r="B107" s="244"/>
      <c r="C107" s="65">
        <f>C99+C100+C102+C103+C106</f>
        <v>0.13730000000000001</v>
      </c>
      <c r="D107" s="50">
        <f>SUM(D99:D100,D102:D103,D106)</f>
        <v>787.69868448309069</v>
      </c>
    </row>
    <row r="108" spans="1:5" ht="15" customHeight="1" thickBot="1">
      <c r="A108" s="12"/>
      <c r="B108" s="12"/>
      <c r="C108" s="12"/>
      <c r="D108" s="12"/>
    </row>
    <row r="109" spans="1:5" ht="15" customHeight="1">
      <c r="A109" s="245" t="s">
        <v>161</v>
      </c>
      <c r="B109" s="246"/>
      <c r="C109" s="246"/>
      <c r="D109" s="247"/>
    </row>
    <row r="110" spans="1:5" ht="15" customHeight="1">
      <c r="A110" s="248" t="s">
        <v>162</v>
      </c>
      <c r="B110" s="249"/>
      <c r="C110" s="249"/>
      <c r="D110" s="79" t="s">
        <v>79</v>
      </c>
    </row>
    <row r="111" spans="1:5" ht="15" customHeight="1">
      <c r="A111" s="19" t="s">
        <v>73</v>
      </c>
      <c r="B111" s="234" t="s">
        <v>163</v>
      </c>
      <c r="C111" s="235"/>
      <c r="D111" s="66">
        <f>(D33)</f>
        <v>2574.37</v>
      </c>
    </row>
    <row r="112" spans="1:5" ht="15" customHeight="1">
      <c r="A112" s="19" t="s">
        <v>81</v>
      </c>
      <c r="B112" s="234" t="s">
        <v>164</v>
      </c>
      <c r="C112" s="235"/>
      <c r="D112" s="48">
        <f>(D62)</f>
        <v>2612.0008216470997</v>
      </c>
    </row>
    <row r="113" spans="1:5" ht="15" customHeight="1">
      <c r="A113" s="19" t="s">
        <v>87</v>
      </c>
      <c r="B113" s="234" t="s">
        <v>165</v>
      </c>
      <c r="C113" s="235"/>
      <c r="D113" s="48">
        <f>(D72)</f>
        <v>181.9800013418</v>
      </c>
    </row>
    <row r="114" spans="1:5" ht="15" customHeight="1">
      <c r="A114" s="19" t="s">
        <v>89</v>
      </c>
      <c r="B114" s="234" t="s">
        <v>166</v>
      </c>
      <c r="C114" s="235"/>
      <c r="D114" s="48">
        <f>(D88)</f>
        <v>72.472736110350141</v>
      </c>
    </row>
    <row r="115" spans="1:5" ht="15" customHeight="1">
      <c r="A115" s="19" t="s">
        <v>91</v>
      </c>
      <c r="B115" s="234" t="s">
        <v>167</v>
      </c>
      <c r="C115" s="235"/>
      <c r="D115" s="48">
        <f>D95</f>
        <v>96.78109166666664</v>
      </c>
    </row>
    <row r="116" spans="1:5" ht="15" customHeight="1">
      <c r="A116" s="236" t="s">
        <v>168</v>
      </c>
      <c r="B116" s="237"/>
      <c r="C116" s="238"/>
      <c r="D116" s="67">
        <f>SUM(D111:D115)</f>
        <v>5537.6046507659166</v>
      </c>
      <c r="E116" s="93"/>
    </row>
    <row r="117" spans="1:5" ht="15" customHeight="1" thickBot="1">
      <c r="A117" s="68" t="s">
        <v>93</v>
      </c>
      <c r="B117" s="239" t="s">
        <v>169</v>
      </c>
      <c r="C117" s="239"/>
      <c r="D117" s="69">
        <f>(D107)</f>
        <v>787.69868448309069</v>
      </c>
    </row>
    <row r="118" spans="1:5" ht="15" customHeight="1" thickBot="1">
      <c r="A118" s="230" t="s">
        <v>170</v>
      </c>
      <c r="B118" s="231"/>
      <c r="C118" s="231"/>
      <c r="D118" s="70">
        <f>SUM(D116:D117)</f>
        <v>6325.3033352490074</v>
      </c>
    </row>
    <row r="119" spans="1:5" ht="15" customHeight="1">
      <c r="A119" s="11"/>
      <c r="D119" s="29"/>
    </row>
    <row r="120" spans="1:5" ht="15" customHeight="1">
      <c r="D120" s="29"/>
    </row>
    <row r="121" spans="1:5" ht="15" customHeight="1">
      <c r="D121" s="29"/>
    </row>
    <row r="122" spans="1:5" ht="15" customHeight="1">
      <c r="D122" s="29"/>
    </row>
    <row r="123" spans="1:5" ht="15" customHeight="1">
      <c r="C123" s="71"/>
    </row>
  </sheetData>
  <mergeCells count="73">
    <mergeCell ref="A1:D1"/>
    <mergeCell ref="A2:D2"/>
    <mergeCell ref="A3:D3"/>
    <mergeCell ref="A4:D4"/>
    <mergeCell ref="A5:D5"/>
    <mergeCell ref="A6:D6"/>
    <mergeCell ref="B23:C23"/>
    <mergeCell ref="B24:C24"/>
    <mergeCell ref="B25:C25"/>
    <mergeCell ref="B26:C26"/>
    <mergeCell ref="C7:D7"/>
    <mergeCell ref="C8:D8"/>
    <mergeCell ref="C9:D9"/>
    <mergeCell ref="C10:D10"/>
    <mergeCell ref="A12:D12"/>
    <mergeCell ref="B27:C27"/>
    <mergeCell ref="C13:D13"/>
    <mergeCell ref="A40:B40"/>
    <mergeCell ref="A49:B49"/>
    <mergeCell ref="A50:B50"/>
    <mergeCell ref="B28:C28"/>
    <mergeCell ref="B14:C14"/>
    <mergeCell ref="B16:C16"/>
    <mergeCell ref="B17:C17"/>
    <mergeCell ref="A20:D20"/>
    <mergeCell ref="B21:C21"/>
    <mergeCell ref="B22:C22"/>
    <mergeCell ref="A53:B53"/>
    <mergeCell ref="A30:D30"/>
    <mergeCell ref="A31:C31"/>
    <mergeCell ref="B32:C32"/>
    <mergeCell ref="A33:C33"/>
    <mergeCell ref="A35:D35"/>
    <mergeCell ref="A36:B36"/>
    <mergeCell ref="A39:B39"/>
    <mergeCell ref="A74:D74"/>
    <mergeCell ref="A54:B54"/>
    <mergeCell ref="A56:B56"/>
    <mergeCell ref="A57:D57"/>
    <mergeCell ref="B58:C58"/>
    <mergeCell ref="B59:C59"/>
    <mergeCell ref="B60:C60"/>
    <mergeCell ref="B61:C61"/>
    <mergeCell ref="A62:C62"/>
    <mergeCell ref="A64:D64"/>
    <mergeCell ref="A65:B65"/>
    <mergeCell ref="A72:B72"/>
    <mergeCell ref="E92:E94"/>
    <mergeCell ref="A95:B95"/>
    <mergeCell ref="A75:B75"/>
    <mergeCell ref="A81:B81"/>
    <mergeCell ref="A82:B82"/>
    <mergeCell ref="A84:B84"/>
    <mergeCell ref="A85:D85"/>
    <mergeCell ref="B86:C86"/>
    <mergeCell ref="A110:C110"/>
    <mergeCell ref="B87:C87"/>
    <mergeCell ref="A88:C88"/>
    <mergeCell ref="A90:D90"/>
    <mergeCell ref="A91:C91"/>
    <mergeCell ref="A97:D97"/>
    <mergeCell ref="A98:B98"/>
    <mergeCell ref="A101:A106"/>
    <mergeCell ref="A107:B107"/>
    <mergeCell ref="A109:D109"/>
    <mergeCell ref="B117:C117"/>
    <mergeCell ref="A118:C118"/>
    <mergeCell ref="B111:C111"/>
    <mergeCell ref="B112:C112"/>
    <mergeCell ref="B113:C113"/>
    <mergeCell ref="B114:C114"/>
    <mergeCell ref="B115:C115"/>
    <mergeCell ref="A116:C116"/>
  </mergeCells>
  <pageMargins left="0.511811024" right="0.511811024" top="0.78740157499999996" bottom="0.78740157499999996" header="0.31496062000000002" footer="0.31496062000000002"/>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7C46-2D8D-41A7-A832-292B90EE5616}">
  <sheetPr>
    <tabColor theme="9" tint="0.39997558519241921"/>
  </sheetPr>
  <dimension ref="A1:G62"/>
  <sheetViews>
    <sheetView view="pageBreakPreview" topLeftCell="B32" zoomScale="124" zoomScaleNormal="100" zoomScaleSheetLayoutView="124" workbookViewId="0">
      <selection activeCell="H36" sqref="H36"/>
    </sheetView>
  </sheetViews>
  <sheetFormatPr defaultColWidth="9.140625" defaultRowHeight="30" customHeight="1"/>
  <cols>
    <col min="1" max="1" width="23.85546875" style="95" customWidth="1"/>
    <col min="2" max="2" width="19.28515625" style="96" customWidth="1"/>
    <col min="3" max="3" width="51.5703125" style="95" customWidth="1"/>
    <col min="4" max="4" width="18.5703125" style="95" customWidth="1"/>
    <col min="5" max="5" width="18.140625" style="95" customWidth="1"/>
    <col min="6" max="6" width="9.140625" style="95"/>
    <col min="7" max="7" width="16.140625" style="95" bestFit="1" customWidth="1"/>
    <col min="8" max="16384" width="9.140625" style="95"/>
  </cols>
  <sheetData>
    <row r="1" spans="1:5" ht="30" customHeight="1">
      <c r="A1" s="311" t="s">
        <v>172</v>
      </c>
      <c r="B1" s="311"/>
      <c r="C1" s="311"/>
      <c r="D1" s="311"/>
      <c r="E1" s="311"/>
    </row>
    <row r="2" spans="1:5" ht="30" customHeight="1">
      <c r="A2" s="331" t="s">
        <v>173</v>
      </c>
      <c r="B2" s="332"/>
      <c r="C2" s="332"/>
      <c r="D2" s="333"/>
      <c r="E2" s="334"/>
    </row>
    <row r="3" spans="1:5" ht="30" customHeight="1">
      <c r="A3" s="335" t="s">
        <v>174</v>
      </c>
      <c r="B3" s="336"/>
      <c r="C3" s="336"/>
      <c r="D3" s="337"/>
      <c r="E3" s="338"/>
    </row>
    <row r="4" spans="1:5" ht="30" customHeight="1">
      <c r="A4" s="106" t="s">
        <v>175</v>
      </c>
      <c r="B4" s="107" t="s">
        <v>176</v>
      </c>
      <c r="C4" s="107" t="s">
        <v>177</v>
      </c>
      <c r="D4" s="124" t="s">
        <v>240</v>
      </c>
      <c r="E4" s="124" t="s">
        <v>178</v>
      </c>
    </row>
    <row r="5" spans="1:5" ht="45.6" customHeight="1">
      <c r="A5" s="109" t="s">
        <v>179</v>
      </c>
      <c r="B5" s="110">
        <v>3</v>
      </c>
      <c r="C5" s="110" t="s">
        <v>180</v>
      </c>
      <c r="D5" s="200">
        <v>40.26</v>
      </c>
      <c r="E5" s="111">
        <f>B5*D5</f>
        <v>120.78</v>
      </c>
    </row>
    <row r="6" spans="1:5" ht="30" customHeight="1">
      <c r="A6" s="109" t="s">
        <v>181</v>
      </c>
      <c r="B6" s="110">
        <v>2</v>
      </c>
      <c r="C6" s="110" t="s">
        <v>182</v>
      </c>
      <c r="D6" s="200">
        <v>38.79</v>
      </c>
      <c r="E6" s="111">
        <f t="shared" ref="E6:E11" si="0">B6*D6</f>
        <v>77.58</v>
      </c>
    </row>
    <row r="7" spans="1:5" ht="30" customHeight="1">
      <c r="A7" s="109" t="s">
        <v>183</v>
      </c>
      <c r="B7" s="110">
        <v>2</v>
      </c>
      <c r="C7" s="110" t="s">
        <v>184</v>
      </c>
      <c r="D7" s="200">
        <v>15</v>
      </c>
      <c r="E7" s="111">
        <f t="shared" si="0"/>
        <v>30</v>
      </c>
    </row>
    <row r="8" spans="1:5" ht="36" customHeight="1">
      <c r="A8" s="109" t="s">
        <v>185</v>
      </c>
      <c r="B8" s="110">
        <v>2</v>
      </c>
      <c r="C8" s="110" t="s">
        <v>186</v>
      </c>
      <c r="D8" s="200">
        <v>83.63</v>
      </c>
      <c r="E8" s="111">
        <f t="shared" si="0"/>
        <v>167.26</v>
      </c>
    </row>
    <row r="9" spans="1:5" ht="30" customHeight="1">
      <c r="A9" s="109" t="s">
        <v>187</v>
      </c>
      <c r="B9" s="110">
        <v>3</v>
      </c>
      <c r="C9" s="110" t="s">
        <v>188</v>
      </c>
      <c r="D9" s="200">
        <v>7.9</v>
      </c>
      <c r="E9" s="111">
        <f t="shared" si="0"/>
        <v>23.700000000000003</v>
      </c>
    </row>
    <row r="10" spans="1:5" ht="30" customHeight="1">
      <c r="A10" s="109" t="s">
        <v>189</v>
      </c>
      <c r="B10" s="110">
        <v>2</v>
      </c>
      <c r="C10" s="110" t="s">
        <v>190</v>
      </c>
      <c r="D10" s="200">
        <v>17.32</v>
      </c>
      <c r="E10" s="111">
        <f t="shared" si="0"/>
        <v>34.64</v>
      </c>
    </row>
    <row r="11" spans="1:5" ht="30" customHeight="1">
      <c r="A11" s="109" t="s">
        <v>191</v>
      </c>
      <c r="B11" s="110">
        <v>2</v>
      </c>
      <c r="C11" s="110" t="s">
        <v>192</v>
      </c>
      <c r="D11" s="200">
        <v>71.69</v>
      </c>
      <c r="E11" s="111">
        <f t="shared" si="0"/>
        <v>143.38</v>
      </c>
    </row>
    <row r="12" spans="1:5" ht="30" customHeight="1">
      <c r="A12" s="312" t="s">
        <v>193</v>
      </c>
      <c r="B12" s="313"/>
      <c r="C12" s="313"/>
      <c r="D12" s="314"/>
      <c r="E12" s="125">
        <f>SUM(E5:E11)</f>
        <v>597.33999999999992</v>
      </c>
    </row>
    <row r="13" spans="1:5" ht="30" customHeight="1">
      <c r="A13" s="312" t="s">
        <v>194</v>
      </c>
      <c r="B13" s="313"/>
      <c r="C13" s="313"/>
      <c r="D13" s="314"/>
      <c r="E13" s="125">
        <f>E12*2</f>
        <v>1194.6799999999998</v>
      </c>
    </row>
    <row r="14" spans="1:5" ht="30" customHeight="1">
      <c r="A14" s="315" t="s">
        <v>195</v>
      </c>
      <c r="B14" s="316"/>
      <c r="C14" s="316"/>
      <c r="D14" s="317"/>
      <c r="E14" s="113">
        <f>E13/12</f>
        <v>99.556666666666658</v>
      </c>
    </row>
    <row r="15" spans="1:5" ht="30" customHeight="1">
      <c r="A15" s="318" t="s">
        <v>196</v>
      </c>
      <c r="B15" s="319"/>
      <c r="C15" s="319"/>
      <c r="D15" s="319"/>
      <c r="E15" s="320"/>
    </row>
    <row r="16" spans="1:5" ht="44.45" customHeight="1">
      <c r="A16" s="109" t="s">
        <v>179</v>
      </c>
      <c r="B16" s="110">
        <v>3</v>
      </c>
      <c r="C16" s="110" t="s">
        <v>197</v>
      </c>
      <c r="D16" s="200">
        <v>39.93</v>
      </c>
      <c r="E16" s="111">
        <f>B16*D16</f>
        <v>119.78999999999999</v>
      </c>
    </row>
    <row r="17" spans="1:5" ht="30" customHeight="1">
      <c r="A17" s="109" t="s">
        <v>181</v>
      </c>
      <c r="B17" s="110">
        <v>2</v>
      </c>
      <c r="C17" s="110" t="s">
        <v>198</v>
      </c>
      <c r="D17" s="200">
        <v>36.25</v>
      </c>
      <c r="E17" s="111">
        <f t="shared" ref="E17:E20" si="1">B17*D17</f>
        <v>72.5</v>
      </c>
    </row>
    <row r="18" spans="1:5" ht="38.450000000000003" customHeight="1">
      <c r="A18" s="109" t="s">
        <v>185</v>
      </c>
      <c r="B18" s="110">
        <v>2</v>
      </c>
      <c r="C18" s="110" t="s">
        <v>186</v>
      </c>
      <c r="D18" s="200">
        <v>83.63</v>
      </c>
      <c r="E18" s="111">
        <f t="shared" si="1"/>
        <v>167.26</v>
      </c>
    </row>
    <row r="19" spans="1:5" ht="30" customHeight="1">
      <c r="A19" s="109" t="s">
        <v>187</v>
      </c>
      <c r="B19" s="110">
        <v>3</v>
      </c>
      <c r="C19" s="110" t="s">
        <v>199</v>
      </c>
      <c r="D19" s="200">
        <v>8.0299999999999994</v>
      </c>
      <c r="E19" s="111">
        <f t="shared" si="1"/>
        <v>24.089999999999996</v>
      </c>
    </row>
    <row r="20" spans="1:5" ht="30" customHeight="1">
      <c r="A20" s="109" t="s">
        <v>191</v>
      </c>
      <c r="B20" s="110">
        <v>2</v>
      </c>
      <c r="C20" s="110" t="s">
        <v>200</v>
      </c>
      <c r="D20" s="200">
        <v>68.62</v>
      </c>
      <c r="E20" s="111">
        <f t="shared" si="1"/>
        <v>137.24</v>
      </c>
    </row>
    <row r="21" spans="1:5" ht="30" customHeight="1">
      <c r="A21" s="312" t="s">
        <v>193</v>
      </c>
      <c r="B21" s="313"/>
      <c r="C21" s="313"/>
      <c r="D21" s="314"/>
      <c r="E21" s="125">
        <f>SUM(E16:E20)</f>
        <v>520.87999999999988</v>
      </c>
    </row>
    <row r="22" spans="1:5" ht="30" customHeight="1">
      <c r="A22" s="312" t="s">
        <v>194</v>
      </c>
      <c r="B22" s="313"/>
      <c r="C22" s="313"/>
      <c r="D22" s="314"/>
      <c r="E22" s="125">
        <f>E21*2</f>
        <v>1041.7599999999998</v>
      </c>
    </row>
    <row r="23" spans="1:5" ht="30" customHeight="1">
      <c r="A23" s="315" t="s">
        <v>195</v>
      </c>
      <c r="B23" s="316"/>
      <c r="C23" s="316"/>
      <c r="D23" s="317"/>
      <c r="E23" s="113">
        <f>E22/12</f>
        <v>86.813333333333318</v>
      </c>
    </row>
    <row r="24" spans="1:5" ht="30" customHeight="1" thickBot="1">
      <c r="A24" s="327" t="s">
        <v>201</v>
      </c>
      <c r="B24" s="328"/>
      <c r="C24" s="328"/>
      <c r="D24" s="329"/>
      <c r="E24" s="112">
        <f>(E23+E14)/2</f>
        <v>93.184999999999988</v>
      </c>
    </row>
    <row r="25" spans="1:5" ht="30" customHeight="1" thickBot="1">
      <c r="A25" s="330"/>
      <c r="B25" s="330"/>
      <c r="C25" s="330"/>
      <c r="D25" s="330"/>
      <c r="E25" s="330"/>
    </row>
    <row r="26" spans="1:5" ht="30" customHeight="1">
      <c r="A26" s="339" t="s">
        <v>15</v>
      </c>
      <c r="B26" s="340"/>
      <c r="C26" s="340"/>
      <c r="D26" s="341"/>
      <c r="E26" s="342"/>
    </row>
    <row r="27" spans="1:5" ht="30" customHeight="1">
      <c r="A27" s="321" t="s">
        <v>174</v>
      </c>
      <c r="B27" s="322"/>
      <c r="C27" s="322"/>
      <c r="D27" s="322"/>
      <c r="E27" s="323"/>
    </row>
    <row r="28" spans="1:5" ht="30" customHeight="1">
      <c r="A28" s="106" t="s">
        <v>175</v>
      </c>
      <c r="B28" s="107" t="s">
        <v>176</v>
      </c>
      <c r="C28" s="107" t="s">
        <v>177</v>
      </c>
      <c r="D28" s="124" t="s">
        <v>355</v>
      </c>
      <c r="E28" s="124" t="s">
        <v>178</v>
      </c>
    </row>
    <row r="29" spans="1:5" ht="49.9" customHeight="1">
      <c r="A29" s="109" t="s">
        <v>179</v>
      </c>
      <c r="B29" s="110">
        <v>3</v>
      </c>
      <c r="C29" s="110" t="s">
        <v>202</v>
      </c>
      <c r="D29" s="182">
        <v>40.26</v>
      </c>
      <c r="E29" s="111">
        <f>B29*D29</f>
        <v>120.78</v>
      </c>
    </row>
    <row r="30" spans="1:5" ht="30" customHeight="1">
      <c r="A30" s="109" t="s">
        <v>181</v>
      </c>
      <c r="B30" s="110">
        <v>2</v>
      </c>
      <c r="C30" s="110" t="s">
        <v>182</v>
      </c>
      <c r="D30" s="182">
        <v>38</v>
      </c>
      <c r="E30" s="111">
        <f t="shared" ref="E30:E35" si="2">B30*D30</f>
        <v>76</v>
      </c>
    </row>
    <row r="31" spans="1:5" ht="30" customHeight="1">
      <c r="A31" s="109" t="s">
        <v>183</v>
      </c>
      <c r="B31" s="110">
        <v>2</v>
      </c>
      <c r="C31" s="110" t="s">
        <v>203</v>
      </c>
      <c r="D31" s="182">
        <v>12</v>
      </c>
      <c r="E31" s="111">
        <f t="shared" si="2"/>
        <v>24</v>
      </c>
    </row>
    <row r="32" spans="1:5" ht="37.9" customHeight="1">
      <c r="A32" s="109" t="s">
        <v>185</v>
      </c>
      <c r="B32" s="110">
        <v>2</v>
      </c>
      <c r="C32" s="110" t="s">
        <v>204</v>
      </c>
      <c r="D32" s="182">
        <v>79</v>
      </c>
      <c r="E32" s="111">
        <f t="shared" si="2"/>
        <v>158</v>
      </c>
    </row>
    <row r="33" spans="1:7" ht="30" customHeight="1">
      <c r="A33" s="109" t="s">
        <v>187</v>
      </c>
      <c r="B33" s="110">
        <v>3</v>
      </c>
      <c r="C33" s="110" t="s">
        <v>188</v>
      </c>
      <c r="D33" s="182">
        <v>7.3376999999999999</v>
      </c>
      <c r="E33" s="111">
        <f t="shared" si="2"/>
        <v>22.013100000000001</v>
      </c>
    </row>
    <row r="34" spans="1:7" ht="30" customHeight="1">
      <c r="A34" s="109" t="s">
        <v>189</v>
      </c>
      <c r="B34" s="110">
        <v>2</v>
      </c>
      <c r="C34" s="110" t="s">
        <v>190</v>
      </c>
      <c r="D34" s="182">
        <v>21.1</v>
      </c>
      <c r="E34" s="111">
        <f t="shared" si="2"/>
        <v>42.2</v>
      </c>
    </row>
    <row r="35" spans="1:7" ht="30" customHeight="1">
      <c r="A35" s="109" t="s">
        <v>191</v>
      </c>
      <c r="B35" s="110">
        <v>2</v>
      </c>
      <c r="C35" s="110" t="s">
        <v>205</v>
      </c>
      <c r="D35" s="182">
        <v>76</v>
      </c>
      <c r="E35" s="111">
        <f t="shared" si="2"/>
        <v>152</v>
      </c>
    </row>
    <row r="36" spans="1:7" ht="30" customHeight="1">
      <c r="A36" s="312" t="s">
        <v>193</v>
      </c>
      <c r="B36" s="313"/>
      <c r="C36" s="313"/>
      <c r="D36" s="314"/>
      <c r="E36" s="125">
        <f>SUM(E29:E35)</f>
        <v>594.99309999999991</v>
      </c>
      <c r="G36" s="212">
        <f>'RESUMO '!H14</f>
        <v>1662230.1657650487</v>
      </c>
    </row>
    <row r="37" spans="1:7" ht="30" customHeight="1">
      <c r="A37" s="312" t="s">
        <v>194</v>
      </c>
      <c r="B37" s="313"/>
      <c r="C37" s="313"/>
      <c r="D37" s="314"/>
      <c r="E37" s="125">
        <f>E36*2</f>
        <v>1189.9861999999998</v>
      </c>
      <c r="G37" s="212">
        <f>'RESUMO '!H16</f>
        <v>1662230.17</v>
      </c>
    </row>
    <row r="38" spans="1:7" ht="30" customHeight="1">
      <c r="A38" s="315" t="s">
        <v>195</v>
      </c>
      <c r="B38" s="316"/>
      <c r="C38" s="316"/>
      <c r="D38" s="317"/>
      <c r="E38" s="113">
        <f>E37/12</f>
        <v>99.165516666666647</v>
      </c>
    </row>
    <row r="39" spans="1:7" ht="30" customHeight="1">
      <c r="A39" s="321" t="s">
        <v>196</v>
      </c>
      <c r="B39" s="322"/>
      <c r="C39" s="322"/>
      <c r="D39" s="322"/>
      <c r="E39" s="323"/>
    </row>
    <row r="40" spans="1:7" ht="46.15" customHeight="1">
      <c r="A40" s="109" t="s">
        <v>179</v>
      </c>
      <c r="B40" s="110">
        <v>3</v>
      </c>
      <c r="C40" s="110" t="s">
        <v>206</v>
      </c>
      <c r="D40" s="182">
        <v>39.93</v>
      </c>
      <c r="E40" s="111">
        <f>B40*D40</f>
        <v>119.78999999999999</v>
      </c>
    </row>
    <row r="41" spans="1:7" ht="30" customHeight="1">
      <c r="A41" s="109" t="s">
        <v>181</v>
      </c>
      <c r="B41" s="110">
        <v>2</v>
      </c>
      <c r="C41" s="110" t="s">
        <v>198</v>
      </c>
      <c r="D41" s="182">
        <v>36.25</v>
      </c>
      <c r="E41" s="111">
        <f t="shared" ref="E41:E45" si="3">B41*D41</f>
        <v>72.5</v>
      </c>
    </row>
    <row r="42" spans="1:7" ht="36.6" customHeight="1">
      <c r="A42" s="109" t="s">
        <v>185</v>
      </c>
      <c r="B42" s="110">
        <v>2</v>
      </c>
      <c r="C42" s="110" t="s">
        <v>207</v>
      </c>
      <c r="D42" s="182">
        <v>83.63</v>
      </c>
      <c r="E42" s="111">
        <f t="shared" si="3"/>
        <v>167.26</v>
      </c>
    </row>
    <row r="43" spans="1:7" ht="30" customHeight="1">
      <c r="A43" s="109" t="s">
        <v>187</v>
      </c>
      <c r="B43" s="110">
        <v>3</v>
      </c>
      <c r="C43" s="110" t="s">
        <v>199</v>
      </c>
      <c r="D43" s="182">
        <v>8.0299999999999994</v>
      </c>
      <c r="E43" s="111">
        <f t="shared" si="3"/>
        <v>24.089999999999996</v>
      </c>
    </row>
    <row r="44" spans="1:7" ht="30" customHeight="1">
      <c r="A44" s="109" t="s">
        <v>189</v>
      </c>
      <c r="B44" s="110">
        <v>2</v>
      </c>
      <c r="C44" s="110" t="s">
        <v>190</v>
      </c>
      <c r="D44" s="182">
        <v>22.75</v>
      </c>
      <c r="E44" s="111">
        <f t="shared" si="3"/>
        <v>45.5</v>
      </c>
    </row>
    <row r="45" spans="1:7" ht="30" customHeight="1">
      <c r="A45" s="109" t="s">
        <v>191</v>
      </c>
      <c r="B45" s="110">
        <v>2</v>
      </c>
      <c r="C45" s="110" t="s">
        <v>208</v>
      </c>
      <c r="D45" s="182">
        <v>68.62</v>
      </c>
      <c r="E45" s="111">
        <f t="shared" si="3"/>
        <v>137.24</v>
      </c>
    </row>
    <row r="46" spans="1:7" ht="30" customHeight="1">
      <c r="A46" s="312" t="s">
        <v>193</v>
      </c>
      <c r="B46" s="313"/>
      <c r="C46" s="313"/>
      <c r="D46" s="314"/>
      <c r="E46" s="125">
        <f>SUM(E40:E45)</f>
        <v>566.37999999999988</v>
      </c>
    </row>
    <row r="47" spans="1:7" ht="30" customHeight="1">
      <c r="A47" s="312" t="s">
        <v>194</v>
      </c>
      <c r="B47" s="313"/>
      <c r="C47" s="313"/>
      <c r="D47" s="314"/>
      <c r="E47" s="125">
        <f>E46*2</f>
        <v>1132.7599999999998</v>
      </c>
    </row>
    <row r="48" spans="1:7" ht="30" customHeight="1">
      <c r="A48" s="312" t="s">
        <v>195</v>
      </c>
      <c r="B48" s="313"/>
      <c r="C48" s="313"/>
      <c r="D48" s="314"/>
      <c r="E48" s="125">
        <f>E47/12</f>
        <v>94.396666666666647</v>
      </c>
    </row>
    <row r="49" spans="1:5" ht="30" customHeight="1" thickBot="1">
      <c r="A49" s="327" t="s">
        <v>209</v>
      </c>
      <c r="B49" s="328"/>
      <c r="C49" s="328"/>
      <c r="D49" s="329"/>
      <c r="E49" s="112">
        <f>(E48+E38)/2</f>
        <v>96.78109166666664</v>
      </c>
    </row>
    <row r="50" spans="1:5" ht="30" customHeight="1" thickBot="1">
      <c r="A50" s="330"/>
      <c r="B50" s="330"/>
      <c r="C50" s="330"/>
      <c r="D50" s="330"/>
      <c r="E50" s="330"/>
    </row>
    <row r="51" spans="1:5" ht="30" customHeight="1">
      <c r="A51" s="324" t="s">
        <v>210</v>
      </c>
      <c r="B51" s="325"/>
      <c r="C51" s="325"/>
      <c r="D51" s="325"/>
      <c r="E51" s="326"/>
    </row>
    <row r="52" spans="1:5" ht="30" customHeight="1">
      <c r="A52" s="106" t="s">
        <v>175</v>
      </c>
      <c r="B52" s="107" t="s">
        <v>176</v>
      </c>
      <c r="C52" s="107" t="s">
        <v>177</v>
      </c>
      <c r="D52" s="108" t="s">
        <v>355</v>
      </c>
      <c r="E52" s="108" t="s">
        <v>178</v>
      </c>
    </row>
    <row r="53" spans="1:5" ht="34.9" customHeight="1">
      <c r="A53" s="109" t="s">
        <v>179</v>
      </c>
      <c r="B53" s="110">
        <v>3</v>
      </c>
      <c r="C53" s="110" t="s">
        <v>211</v>
      </c>
      <c r="D53" s="182">
        <v>39.93</v>
      </c>
      <c r="E53" s="111">
        <f>B53*D53</f>
        <v>119.78999999999999</v>
      </c>
    </row>
    <row r="54" spans="1:5" ht="30" customHeight="1">
      <c r="A54" s="109" t="s">
        <v>181</v>
      </c>
      <c r="B54" s="110">
        <v>2</v>
      </c>
      <c r="C54" s="110" t="s">
        <v>212</v>
      </c>
      <c r="D54" s="182">
        <v>36.25</v>
      </c>
      <c r="E54" s="111">
        <f t="shared" ref="E54:E59" si="4">B54*D54</f>
        <v>72.5</v>
      </c>
    </row>
    <row r="55" spans="1:5" ht="36.6" customHeight="1">
      <c r="A55" s="121" t="s">
        <v>185</v>
      </c>
      <c r="B55" s="122">
        <v>2</v>
      </c>
      <c r="C55" s="122" t="s">
        <v>204</v>
      </c>
      <c r="D55" s="185">
        <v>83.63</v>
      </c>
      <c r="E55" s="111">
        <f t="shared" si="4"/>
        <v>167.26</v>
      </c>
    </row>
    <row r="56" spans="1:5" ht="30" customHeight="1">
      <c r="A56" s="120" t="s">
        <v>213</v>
      </c>
      <c r="B56" s="123">
        <v>2</v>
      </c>
      <c r="C56" s="120" t="s">
        <v>214</v>
      </c>
      <c r="D56" s="184">
        <v>11.71</v>
      </c>
      <c r="E56" s="111">
        <f t="shared" si="4"/>
        <v>23.42</v>
      </c>
    </row>
    <row r="57" spans="1:5" ht="30" customHeight="1">
      <c r="A57" s="120" t="s">
        <v>215</v>
      </c>
      <c r="B57" s="123">
        <v>3</v>
      </c>
      <c r="C57" s="120" t="s">
        <v>216</v>
      </c>
      <c r="D57" s="184">
        <v>12.21</v>
      </c>
      <c r="E57" s="111">
        <f t="shared" si="4"/>
        <v>36.630000000000003</v>
      </c>
    </row>
    <row r="58" spans="1:5" ht="30" customHeight="1">
      <c r="A58" s="118" t="s">
        <v>187</v>
      </c>
      <c r="B58" s="119">
        <v>3</v>
      </c>
      <c r="C58" s="119" t="s">
        <v>199</v>
      </c>
      <c r="D58" s="183">
        <v>8.0299999999999994</v>
      </c>
      <c r="E58" s="111">
        <f t="shared" si="4"/>
        <v>24.089999999999996</v>
      </c>
    </row>
    <row r="59" spans="1:5" ht="30" customHeight="1">
      <c r="A59" s="109" t="s">
        <v>191</v>
      </c>
      <c r="B59" s="110">
        <v>2</v>
      </c>
      <c r="C59" s="110" t="s">
        <v>217</v>
      </c>
      <c r="D59" s="182">
        <v>68.62</v>
      </c>
      <c r="E59" s="111">
        <f t="shared" si="4"/>
        <v>137.24</v>
      </c>
    </row>
    <row r="60" spans="1:5" ht="30" customHeight="1">
      <c r="A60" s="312" t="s">
        <v>193</v>
      </c>
      <c r="B60" s="313"/>
      <c r="C60" s="313"/>
      <c r="D60" s="314"/>
      <c r="E60" s="125">
        <f>SUM(E53:E59)</f>
        <v>580.92999999999995</v>
      </c>
    </row>
    <row r="61" spans="1:5" ht="30" customHeight="1">
      <c r="A61" s="312" t="s">
        <v>194</v>
      </c>
      <c r="B61" s="313"/>
      <c r="C61" s="313"/>
      <c r="D61" s="314"/>
      <c r="E61" s="125">
        <f>E60*2</f>
        <v>1161.8599999999999</v>
      </c>
    </row>
    <row r="62" spans="1:5" ht="30" customHeight="1" thickBot="1">
      <c r="A62" s="315" t="s">
        <v>195</v>
      </c>
      <c r="B62" s="316"/>
      <c r="C62" s="316"/>
      <c r="D62" s="317"/>
      <c r="E62" s="112">
        <f>E61/12</f>
        <v>96.821666666666658</v>
      </c>
    </row>
  </sheetData>
  <mergeCells count="27">
    <mergeCell ref="A22:D22"/>
    <mergeCell ref="A23:D23"/>
    <mergeCell ref="A24:D24"/>
    <mergeCell ref="A25:E25"/>
    <mergeCell ref="A26:E26"/>
    <mergeCell ref="A21:D21"/>
    <mergeCell ref="A2:E2"/>
    <mergeCell ref="A3:E3"/>
    <mergeCell ref="A12:D12"/>
    <mergeCell ref="A13:D13"/>
    <mergeCell ref="A14:D14"/>
    <mergeCell ref="A1:E1"/>
    <mergeCell ref="A60:D60"/>
    <mergeCell ref="A61:D61"/>
    <mergeCell ref="A62:D62"/>
    <mergeCell ref="A15:E15"/>
    <mergeCell ref="A39:E39"/>
    <mergeCell ref="A27:E27"/>
    <mergeCell ref="A51:E51"/>
    <mergeCell ref="A47:D47"/>
    <mergeCell ref="A48:D48"/>
    <mergeCell ref="A49:D49"/>
    <mergeCell ref="A50:E50"/>
    <mergeCell ref="A36:D36"/>
    <mergeCell ref="A37:D37"/>
    <mergeCell ref="A38:D38"/>
    <mergeCell ref="A46:D46"/>
  </mergeCells>
  <pageMargins left="0.511811024" right="0.511811024" top="0.78740157499999996" bottom="0.78740157499999996" header="0.31496062000000002" footer="0.31496062000000002"/>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51AD0-6FDE-48D3-8D82-2216DBBD1582}">
  <dimension ref="A1:G49"/>
  <sheetViews>
    <sheetView view="pageBreakPreview" topLeftCell="B40" zoomScale="85" zoomScaleNormal="85" zoomScaleSheetLayoutView="85" workbookViewId="0">
      <selection activeCell="G45" sqref="G45"/>
    </sheetView>
  </sheetViews>
  <sheetFormatPr defaultColWidth="41.7109375" defaultRowHeight="45" customHeight="1"/>
  <cols>
    <col min="1" max="1" width="8.85546875" customWidth="1"/>
    <col min="2" max="2" width="57.28515625" customWidth="1"/>
    <col min="3" max="3" width="15.5703125" customWidth="1"/>
    <col min="4" max="4" width="15.5703125" bestFit="1" customWidth="1"/>
    <col min="5" max="5" width="13.5703125" bestFit="1" customWidth="1"/>
    <col min="6" max="6" width="19.5703125" customWidth="1"/>
  </cols>
  <sheetData>
    <row r="1" spans="1:6" ht="23.25" customHeight="1">
      <c r="A1" s="347" t="s">
        <v>218</v>
      </c>
      <c r="B1" s="347"/>
      <c r="C1" s="347"/>
      <c r="D1" s="347"/>
      <c r="E1" s="347"/>
      <c r="F1" s="347"/>
    </row>
    <row r="2" spans="1:6" ht="45" customHeight="1" thickBot="1">
      <c r="A2" s="151" t="s">
        <v>175</v>
      </c>
      <c r="B2" s="152" t="s">
        <v>219</v>
      </c>
      <c r="C2" s="152" t="s">
        <v>220</v>
      </c>
      <c r="D2" s="177" t="s">
        <v>221</v>
      </c>
      <c r="E2" s="132" t="s">
        <v>356</v>
      </c>
      <c r="F2" s="132" t="s">
        <v>222</v>
      </c>
    </row>
    <row r="3" spans="1:6" ht="63" customHeight="1" thickBot="1">
      <c r="A3" s="133" t="s">
        <v>223</v>
      </c>
      <c r="B3" s="187" t="s">
        <v>224</v>
      </c>
      <c r="C3" s="134" t="s">
        <v>225</v>
      </c>
      <c r="D3" s="135" t="s">
        <v>226</v>
      </c>
      <c r="E3" s="136">
        <v>1520</v>
      </c>
      <c r="F3" s="139">
        <f>D3*E3</f>
        <v>12160</v>
      </c>
    </row>
    <row r="4" spans="1:6" ht="98.25" customHeight="1" thickBot="1">
      <c r="A4" s="137" t="s">
        <v>227</v>
      </c>
      <c r="B4" s="187" t="s">
        <v>228</v>
      </c>
      <c r="C4" s="134" t="s">
        <v>225</v>
      </c>
      <c r="D4" s="135" t="s">
        <v>226</v>
      </c>
      <c r="E4" s="138">
        <v>1205</v>
      </c>
      <c r="F4" s="139">
        <f t="shared" ref="F4:F7" si="0">D4*E4</f>
        <v>9640</v>
      </c>
    </row>
    <row r="5" spans="1:6" ht="77.25" customHeight="1" thickBot="1">
      <c r="A5" s="137" t="s">
        <v>229</v>
      </c>
      <c r="B5" s="187" t="s">
        <v>230</v>
      </c>
      <c r="C5" s="134" t="s">
        <v>225</v>
      </c>
      <c r="D5" s="135" t="s">
        <v>231</v>
      </c>
      <c r="E5" s="138">
        <v>157</v>
      </c>
      <c r="F5" s="139">
        <f t="shared" si="0"/>
        <v>628</v>
      </c>
    </row>
    <row r="6" spans="1:6" ht="77.25" customHeight="1" thickBot="1">
      <c r="A6" s="154" t="s">
        <v>231</v>
      </c>
      <c r="B6" s="188" t="s">
        <v>361</v>
      </c>
      <c r="C6" s="155" t="s">
        <v>225</v>
      </c>
      <c r="D6" s="156" t="s">
        <v>231</v>
      </c>
      <c r="E6" s="162">
        <v>70</v>
      </c>
      <c r="F6" s="139">
        <f t="shared" si="0"/>
        <v>280</v>
      </c>
    </row>
    <row r="7" spans="1:6" ht="64.5" customHeight="1" thickBot="1">
      <c r="A7" s="160" t="s">
        <v>232</v>
      </c>
      <c r="B7" s="189" t="s">
        <v>233</v>
      </c>
      <c r="C7" s="134" t="s">
        <v>225</v>
      </c>
      <c r="D7" s="160" t="s">
        <v>223</v>
      </c>
      <c r="E7" s="161">
        <v>1095</v>
      </c>
      <c r="F7" s="139">
        <f t="shared" si="0"/>
        <v>1095</v>
      </c>
    </row>
    <row r="8" spans="1:6" ht="24.75" customHeight="1" thickBot="1">
      <c r="A8" s="348" t="s">
        <v>234</v>
      </c>
      <c r="B8" s="348"/>
      <c r="C8" s="348"/>
      <c r="D8" s="348"/>
      <c r="E8" s="348"/>
      <c r="F8" s="140">
        <f>SUM(F3:F7)</f>
        <v>23803</v>
      </c>
    </row>
    <row r="9" spans="1:6" ht="24.75" customHeight="1" thickBot="1">
      <c r="A9" s="349" t="s">
        <v>235</v>
      </c>
      <c r="B9" s="349"/>
      <c r="C9" s="349"/>
      <c r="D9" s="349"/>
      <c r="E9" s="350"/>
      <c r="F9" s="140">
        <f>F8*0.9</f>
        <v>21422.7</v>
      </c>
    </row>
    <row r="10" spans="1:6" ht="24.75" customHeight="1" thickBot="1">
      <c r="A10" s="351" t="s">
        <v>236</v>
      </c>
      <c r="B10" s="351"/>
      <c r="C10" s="351"/>
      <c r="D10" s="351"/>
      <c r="E10" s="352"/>
      <c r="F10" s="140">
        <f>F9/60</f>
        <v>357.04500000000002</v>
      </c>
    </row>
    <row r="11" spans="1:6" ht="24.75" customHeight="1">
      <c r="A11" s="353" t="s">
        <v>237</v>
      </c>
      <c r="B11" s="353"/>
      <c r="C11" s="353"/>
      <c r="D11" s="353"/>
      <c r="E11" s="354"/>
      <c r="F11" s="141">
        <f>F8-F9</f>
        <v>2380.2999999999993</v>
      </c>
    </row>
    <row r="12" spans="1:6" ht="24.75" customHeight="1">
      <c r="A12" s="355" t="s">
        <v>238</v>
      </c>
      <c r="B12" s="355"/>
      <c r="C12" s="355"/>
      <c r="D12" s="355"/>
      <c r="E12" s="355"/>
      <c r="F12" s="142">
        <f>F10/10</f>
        <v>35.704500000000003</v>
      </c>
    </row>
    <row r="13" spans="1:6" ht="21" customHeight="1" thickBot="1">
      <c r="A13" s="143"/>
      <c r="B13" s="143"/>
      <c r="C13" s="143"/>
      <c r="D13" s="143"/>
      <c r="E13" s="143"/>
      <c r="F13" s="144"/>
    </row>
    <row r="14" spans="1:6" ht="45" customHeight="1" thickBot="1">
      <c r="A14" s="356" t="s">
        <v>239</v>
      </c>
      <c r="B14" s="357"/>
      <c r="C14" s="357"/>
      <c r="D14" s="358"/>
      <c r="E14" s="145"/>
      <c r="F14" s="146"/>
    </row>
    <row r="15" spans="1:6" ht="45" customHeight="1" thickBot="1">
      <c r="A15" s="132" t="s">
        <v>175</v>
      </c>
      <c r="B15" s="132" t="s">
        <v>219</v>
      </c>
      <c r="C15" s="132" t="s">
        <v>220</v>
      </c>
      <c r="D15" s="132" t="s">
        <v>221</v>
      </c>
      <c r="E15" s="132" t="s">
        <v>240</v>
      </c>
      <c r="F15" s="132" t="s">
        <v>222</v>
      </c>
    </row>
    <row r="16" spans="1:6" ht="45" customHeight="1" thickBot="1">
      <c r="A16" s="147" t="s">
        <v>223</v>
      </c>
      <c r="B16" s="186" t="s">
        <v>241</v>
      </c>
      <c r="C16" s="148" t="s">
        <v>225</v>
      </c>
      <c r="D16" s="149" t="s">
        <v>242</v>
      </c>
      <c r="E16" s="150">
        <v>50.02</v>
      </c>
      <c r="F16" s="178">
        <f>D16*E16</f>
        <v>1000.4000000000001</v>
      </c>
    </row>
    <row r="17" spans="1:6" ht="45" customHeight="1" thickBot="1">
      <c r="A17" s="147" t="s">
        <v>227</v>
      </c>
      <c r="B17" s="186" t="s">
        <v>243</v>
      </c>
      <c r="C17" s="148" t="s">
        <v>225</v>
      </c>
      <c r="D17" s="147" t="s">
        <v>226</v>
      </c>
      <c r="E17" s="150">
        <v>51.1</v>
      </c>
      <c r="F17" s="178">
        <f t="shared" ref="F17:F43" si="1">D17*E17</f>
        <v>408.8</v>
      </c>
    </row>
    <row r="18" spans="1:6" ht="45" customHeight="1" thickBot="1">
      <c r="A18" s="147" t="s">
        <v>229</v>
      </c>
      <c r="B18" s="186" t="s">
        <v>244</v>
      </c>
      <c r="C18" s="148" t="s">
        <v>225</v>
      </c>
      <c r="D18" s="147" t="s">
        <v>242</v>
      </c>
      <c r="E18" s="150">
        <v>58.2</v>
      </c>
      <c r="F18" s="178">
        <f t="shared" si="1"/>
        <v>1164</v>
      </c>
    </row>
    <row r="19" spans="1:6" ht="45" customHeight="1" thickBot="1">
      <c r="A19" s="147" t="s">
        <v>231</v>
      </c>
      <c r="B19" s="186" t="s">
        <v>245</v>
      </c>
      <c r="C19" s="148" t="s">
        <v>225</v>
      </c>
      <c r="D19" s="147" t="s">
        <v>43</v>
      </c>
      <c r="E19" s="150">
        <v>30.5</v>
      </c>
      <c r="F19" s="178">
        <f t="shared" si="1"/>
        <v>366</v>
      </c>
    </row>
    <row r="20" spans="1:6" ht="45" customHeight="1" thickBot="1">
      <c r="A20" s="147" t="s">
        <v>232</v>
      </c>
      <c r="B20" s="186" t="s">
        <v>246</v>
      </c>
      <c r="C20" s="148" t="s">
        <v>225</v>
      </c>
      <c r="D20" s="147" t="s">
        <v>226</v>
      </c>
      <c r="E20" s="150">
        <v>42.3</v>
      </c>
      <c r="F20" s="178">
        <f t="shared" si="1"/>
        <v>338.4</v>
      </c>
    </row>
    <row r="21" spans="1:6" ht="45" customHeight="1" thickBot="1">
      <c r="A21" s="147" t="s">
        <v>247</v>
      </c>
      <c r="B21" s="186" t="s">
        <v>248</v>
      </c>
      <c r="C21" s="148" t="s">
        <v>225</v>
      </c>
      <c r="D21" s="147" t="s">
        <v>43</v>
      </c>
      <c r="E21" s="150">
        <v>38</v>
      </c>
      <c r="F21" s="178">
        <f t="shared" si="1"/>
        <v>456</v>
      </c>
    </row>
    <row r="22" spans="1:6" ht="45" customHeight="1" thickBot="1">
      <c r="A22" s="147" t="s">
        <v>249</v>
      </c>
      <c r="B22" s="186" t="s">
        <v>250</v>
      </c>
      <c r="C22" s="148" t="s">
        <v>225</v>
      </c>
      <c r="D22" s="147" t="s">
        <v>251</v>
      </c>
      <c r="E22" s="150">
        <v>1.51</v>
      </c>
      <c r="F22" s="178">
        <f t="shared" si="1"/>
        <v>453</v>
      </c>
    </row>
    <row r="23" spans="1:6" ht="45" customHeight="1" thickBot="1">
      <c r="A23" s="147" t="s">
        <v>226</v>
      </c>
      <c r="B23" s="186" t="s">
        <v>252</v>
      </c>
      <c r="C23" s="148" t="s">
        <v>225</v>
      </c>
      <c r="D23" s="147" t="s">
        <v>253</v>
      </c>
      <c r="E23" s="150">
        <v>1.08</v>
      </c>
      <c r="F23" s="178">
        <f t="shared" si="1"/>
        <v>129.60000000000002</v>
      </c>
    </row>
    <row r="24" spans="1:6" ht="45" customHeight="1" thickBot="1">
      <c r="A24" s="147" t="s">
        <v>254</v>
      </c>
      <c r="B24" s="186" t="s">
        <v>357</v>
      </c>
      <c r="C24" s="148" t="s">
        <v>225</v>
      </c>
      <c r="D24" s="147" t="s">
        <v>255</v>
      </c>
      <c r="E24" s="150">
        <v>7.29</v>
      </c>
      <c r="F24" s="178">
        <f t="shared" si="1"/>
        <v>72.900000000000006</v>
      </c>
    </row>
    <row r="25" spans="1:6" ht="58.5" customHeight="1" thickBot="1">
      <c r="A25" s="147" t="s">
        <v>255</v>
      </c>
      <c r="B25" s="186" t="s">
        <v>256</v>
      </c>
      <c r="C25" s="148" t="s">
        <v>225</v>
      </c>
      <c r="D25" s="147" t="s">
        <v>257</v>
      </c>
      <c r="E25" s="150">
        <v>2.02</v>
      </c>
      <c r="F25" s="178">
        <f t="shared" si="1"/>
        <v>96.960000000000008</v>
      </c>
    </row>
    <row r="26" spans="1:6" ht="58.5" customHeight="1" thickBot="1">
      <c r="A26" s="147" t="s">
        <v>258</v>
      </c>
      <c r="B26" s="186" t="s">
        <v>358</v>
      </c>
      <c r="C26" s="148" t="s">
        <v>225</v>
      </c>
      <c r="D26" s="147" t="s">
        <v>257</v>
      </c>
      <c r="E26" s="150">
        <v>2.0499999999999998</v>
      </c>
      <c r="F26" s="178">
        <f t="shared" si="1"/>
        <v>98.399999999999991</v>
      </c>
    </row>
    <row r="27" spans="1:6" ht="45" customHeight="1" thickBot="1">
      <c r="A27" s="147" t="s">
        <v>43</v>
      </c>
      <c r="B27" s="186" t="s">
        <v>259</v>
      </c>
      <c r="C27" s="148" t="s">
        <v>225</v>
      </c>
      <c r="D27" s="147" t="s">
        <v>43</v>
      </c>
      <c r="E27" s="196">
        <v>22.45</v>
      </c>
      <c r="F27" s="178">
        <f t="shared" si="1"/>
        <v>269.39999999999998</v>
      </c>
    </row>
    <row r="28" spans="1:6" ht="45" customHeight="1" thickBot="1">
      <c r="A28" s="147" t="s">
        <v>260</v>
      </c>
      <c r="B28" s="186" t="s">
        <v>261</v>
      </c>
      <c r="C28" s="148" t="s">
        <v>225</v>
      </c>
      <c r="D28" s="147" t="s">
        <v>262</v>
      </c>
      <c r="E28" s="150">
        <v>4.3</v>
      </c>
      <c r="F28" s="178">
        <f t="shared" si="1"/>
        <v>2150</v>
      </c>
    </row>
    <row r="29" spans="1:6" ht="45" customHeight="1" thickBot="1">
      <c r="A29" s="147" t="s">
        <v>263</v>
      </c>
      <c r="B29" s="186" t="s">
        <v>264</v>
      </c>
      <c r="C29" s="148" t="s">
        <v>225</v>
      </c>
      <c r="D29" s="147" t="s">
        <v>257</v>
      </c>
      <c r="E29" s="150">
        <v>2.15</v>
      </c>
      <c r="F29" s="178">
        <f t="shared" si="1"/>
        <v>103.19999999999999</v>
      </c>
    </row>
    <row r="30" spans="1:6" ht="45" customHeight="1" thickBot="1">
      <c r="A30" s="147" t="s">
        <v>265</v>
      </c>
      <c r="B30" s="186" t="s">
        <v>266</v>
      </c>
      <c r="C30" s="148" t="s">
        <v>225</v>
      </c>
      <c r="D30" s="147" t="s">
        <v>257</v>
      </c>
      <c r="E30" s="150">
        <v>1.97</v>
      </c>
      <c r="F30" s="178">
        <f t="shared" si="1"/>
        <v>94.56</v>
      </c>
    </row>
    <row r="31" spans="1:6" ht="45" customHeight="1" thickBot="1">
      <c r="A31" s="147" t="s">
        <v>267</v>
      </c>
      <c r="B31" s="186" t="s">
        <v>268</v>
      </c>
      <c r="C31" s="148" t="s">
        <v>225</v>
      </c>
      <c r="D31" s="147" t="s">
        <v>269</v>
      </c>
      <c r="E31" s="150">
        <v>9.99</v>
      </c>
      <c r="F31" s="178">
        <f t="shared" si="1"/>
        <v>239.76</v>
      </c>
    </row>
    <row r="32" spans="1:6" ht="45" customHeight="1" thickBot="1">
      <c r="A32" s="147" t="s">
        <v>270</v>
      </c>
      <c r="B32" s="186" t="s">
        <v>271</v>
      </c>
      <c r="C32" s="148" t="s">
        <v>225</v>
      </c>
      <c r="D32" s="147" t="s">
        <v>257</v>
      </c>
      <c r="E32" s="150">
        <v>147.19999999999999</v>
      </c>
      <c r="F32" s="178">
        <f t="shared" si="1"/>
        <v>7065.5999999999995</v>
      </c>
    </row>
    <row r="33" spans="1:7" ht="45" customHeight="1" thickBot="1">
      <c r="A33" s="147" t="s">
        <v>272</v>
      </c>
      <c r="B33" s="186" t="s">
        <v>273</v>
      </c>
      <c r="C33" s="148" t="s">
        <v>225</v>
      </c>
      <c r="D33" s="147" t="s">
        <v>43</v>
      </c>
      <c r="E33" s="150">
        <v>53</v>
      </c>
      <c r="F33" s="178">
        <f t="shared" si="1"/>
        <v>636</v>
      </c>
    </row>
    <row r="34" spans="1:7" ht="45" customHeight="1" thickBot="1">
      <c r="A34" s="147" t="s">
        <v>274</v>
      </c>
      <c r="B34" s="186" t="s">
        <v>275</v>
      </c>
      <c r="C34" s="148" t="s">
        <v>225</v>
      </c>
      <c r="D34" s="147" t="s">
        <v>257</v>
      </c>
      <c r="E34" s="150">
        <v>2.37</v>
      </c>
      <c r="F34" s="178">
        <f t="shared" si="1"/>
        <v>113.76</v>
      </c>
    </row>
    <row r="35" spans="1:7" ht="45" customHeight="1" thickBot="1">
      <c r="A35" s="147" t="s">
        <v>242</v>
      </c>
      <c r="B35" s="186" t="s">
        <v>276</v>
      </c>
      <c r="C35" s="148" t="s">
        <v>225</v>
      </c>
      <c r="D35" s="147" t="s">
        <v>257</v>
      </c>
      <c r="E35" s="150">
        <v>1.19</v>
      </c>
      <c r="F35" s="178">
        <f t="shared" si="1"/>
        <v>57.12</v>
      </c>
    </row>
    <row r="36" spans="1:7" ht="45" customHeight="1" thickBot="1">
      <c r="A36" s="147" t="s">
        <v>277</v>
      </c>
      <c r="B36" s="186" t="s">
        <v>278</v>
      </c>
      <c r="C36" s="148" t="s">
        <v>225</v>
      </c>
      <c r="D36" s="147" t="s">
        <v>242</v>
      </c>
      <c r="E36" s="150">
        <v>50.02</v>
      </c>
      <c r="F36" s="178">
        <f t="shared" si="1"/>
        <v>1000.4000000000001</v>
      </c>
    </row>
    <row r="37" spans="1:7" ht="45" customHeight="1" thickBot="1">
      <c r="A37" s="147" t="s">
        <v>279</v>
      </c>
      <c r="B37" s="186" t="s">
        <v>280</v>
      </c>
      <c r="C37" s="148" t="s">
        <v>225</v>
      </c>
      <c r="D37" s="147" t="s">
        <v>255</v>
      </c>
      <c r="E37" s="150">
        <v>4.0999999999999996</v>
      </c>
      <c r="F37" s="178">
        <f t="shared" si="1"/>
        <v>41</v>
      </c>
    </row>
    <row r="38" spans="1:7" ht="45" customHeight="1" thickBot="1">
      <c r="A38" s="147" t="s">
        <v>281</v>
      </c>
      <c r="B38" s="186" t="s">
        <v>282</v>
      </c>
      <c r="C38" s="148" t="s">
        <v>225</v>
      </c>
      <c r="D38" s="147" t="s">
        <v>257</v>
      </c>
      <c r="E38" s="150">
        <v>12</v>
      </c>
      <c r="F38" s="178">
        <f t="shared" si="1"/>
        <v>576</v>
      </c>
    </row>
    <row r="39" spans="1:7" ht="45" customHeight="1" thickBot="1">
      <c r="A39" s="147" t="s">
        <v>269</v>
      </c>
      <c r="B39" s="186" t="s">
        <v>283</v>
      </c>
      <c r="C39" s="148" t="s">
        <v>225</v>
      </c>
      <c r="D39" s="147" t="s">
        <v>257</v>
      </c>
      <c r="E39" s="150">
        <v>9.44</v>
      </c>
      <c r="F39" s="178">
        <f t="shared" si="1"/>
        <v>453.12</v>
      </c>
    </row>
    <row r="40" spans="1:7" ht="45" customHeight="1" thickBot="1">
      <c r="A40" s="147" t="s">
        <v>284</v>
      </c>
      <c r="B40" s="186" t="s">
        <v>359</v>
      </c>
      <c r="C40" s="148" t="s">
        <v>225</v>
      </c>
      <c r="D40" s="147" t="s">
        <v>226</v>
      </c>
      <c r="E40" s="150">
        <v>29</v>
      </c>
      <c r="F40" s="178">
        <f t="shared" si="1"/>
        <v>232</v>
      </c>
    </row>
    <row r="41" spans="1:7" ht="45" customHeight="1" thickBot="1">
      <c r="A41" s="147" t="s">
        <v>285</v>
      </c>
      <c r="B41" s="186" t="s">
        <v>286</v>
      </c>
      <c r="C41" s="148" t="s">
        <v>225</v>
      </c>
      <c r="D41" s="147" t="s">
        <v>287</v>
      </c>
      <c r="E41" s="150">
        <v>7</v>
      </c>
      <c r="F41" s="178">
        <f t="shared" si="1"/>
        <v>420</v>
      </c>
    </row>
    <row r="42" spans="1:7" ht="45" customHeight="1" thickBot="1">
      <c r="A42" s="147" t="s">
        <v>288</v>
      </c>
      <c r="B42" s="186" t="s">
        <v>360</v>
      </c>
      <c r="C42" s="148" t="s">
        <v>225</v>
      </c>
      <c r="D42" s="147" t="s">
        <v>251</v>
      </c>
      <c r="E42" s="150">
        <v>7.6340000000000003</v>
      </c>
      <c r="F42" s="178">
        <f t="shared" si="1"/>
        <v>2290.2000000000003</v>
      </c>
      <c r="G42" s="211">
        <f>'RESUMO '!H14</f>
        <v>1662230.1657650487</v>
      </c>
    </row>
    <row r="43" spans="1:7" ht="45" customHeight="1" thickBot="1">
      <c r="A43" s="147" t="s">
        <v>289</v>
      </c>
      <c r="B43" s="186" t="s">
        <v>290</v>
      </c>
      <c r="C43" s="148" t="s">
        <v>225</v>
      </c>
      <c r="D43" s="147" t="s">
        <v>291</v>
      </c>
      <c r="E43" s="150">
        <v>13</v>
      </c>
      <c r="F43" s="178">
        <f t="shared" si="1"/>
        <v>1300</v>
      </c>
      <c r="G43" s="211">
        <f>'RESUMO '!H16</f>
        <v>1662230.17</v>
      </c>
    </row>
    <row r="44" spans="1:7" ht="24.75" customHeight="1" thickBot="1">
      <c r="A44" s="359" t="s">
        <v>234</v>
      </c>
      <c r="B44" s="349"/>
      <c r="C44" s="349"/>
      <c r="D44" s="349"/>
      <c r="E44" s="350"/>
      <c r="F44" s="140">
        <f>SUM(F16:F43)</f>
        <v>21626.58</v>
      </c>
    </row>
    <row r="45" spans="1:7" ht="24.75" customHeight="1" thickBot="1">
      <c r="A45" s="351" t="s">
        <v>235</v>
      </c>
      <c r="B45" s="351"/>
      <c r="C45" s="351"/>
      <c r="D45" s="351"/>
      <c r="E45" s="352"/>
      <c r="F45" s="140">
        <f>F44*0.9</f>
        <v>19463.922000000002</v>
      </c>
    </row>
    <row r="46" spans="1:7" ht="24.75" customHeight="1" thickBot="1">
      <c r="A46" s="351" t="s">
        <v>236</v>
      </c>
      <c r="B46" s="351"/>
      <c r="C46" s="351"/>
      <c r="D46" s="351"/>
      <c r="E46" s="352"/>
      <c r="F46" s="140">
        <f>F45/60</f>
        <v>324.39870000000002</v>
      </c>
    </row>
    <row r="47" spans="1:7" ht="24.75" customHeight="1">
      <c r="A47" s="353" t="s">
        <v>237</v>
      </c>
      <c r="B47" s="353"/>
      <c r="C47" s="353"/>
      <c r="D47" s="353"/>
      <c r="E47" s="354"/>
      <c r="F47" s="141">
        <f>F44-F45</f>
        <v>2162.6579999999994</v>
      </c>
    </row>
    <row r="48" spans="1:7" ht="24.75" customHeight="1">
      <c r="A48" s="346" t="s">
        <v>292</v>
      </c>
      <c r="B48" s="346"/>
      <c r="C48" s="346"/>
      <c r="D48" s="346"/>
      <c r="E48" s="346"/>
      <c r="F48" s="142">
        <f>F46/10</f>
        <v>32.439869999999999</v>
      </c>
    </row>
    <row r="49" spans="1:6" ht="32.25" customHeight="1">
      <c r="A49" s="343" t="s">
        <v>293</v>
      </c>
      <c r="B49" s="344"/>
      <c r="C49" s="344"/>
      <c r="D49" s="344"/>
      <c r="E49" s="345"/>
      <c r="F49" s="157">
        <f>F48+F12</f>
        <v>68.144370000000009</v>
      </c>
    </row>
  </sheetData>
  <mergeCells count="13">
    <mergeCell ref="A49:E49"/>
    <mergeCell ref="A48:E48"/>
    <mergeCell ref="A1:F1"/>
    <mergeCell ref="A8:E8"/>
    <mergeCell ref="A9:E9"/>
    <mergeCell ref="A10:E10"/>
    <mergeCell ref="A11:E11"/>
    <mergeCell ref="A12:E12"/>
    <mergeCell ref="A14:D14"/>
    <mergeCell ref="A44:E44"/>
    <mergeCell ref="A45:E45"/>
    <mergeCell ref="A46:E46"/>
    <mergeCell ref="A47:E47"/>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5CCB-CF7D-4C44-AC87-D2AB422C4C29}">
  <dimension ref="A1:F34"/>
  <sheetViews>
    <sheetView view="pageBreakPreview" zoomScale="91" zoomScaleNormal="85" zoomScaleSheetLayoutView="91" workbookViewId="0">
      <selection activeCell="G9" sqref="G9"/>
    </sheetView>
  </sheetViews>
  <sheetFormatPr defaultColWidth="40.28515625" defaultRowHeight="54.95" customHeight="1"/>
  <cols>
    <col min="1" max="1" width="11.140625" customWidth="1"/>
    <col min="2" max="2" width="63.85546875" customWidth="1"/>
    <col min="3" max="3" width="16.140625" customWidth="1"/>
    <col min="4" max="4" width="14.7109375" customWidth="1"/>
    <col min="5" max="5" width="20.42578125" customWidth="1"/>
    <col min="6" max="6" width="16" customWidth="1"/>
  </cols>
  <sheetData>
    <row r="1" spans="1:6" ht="54.95" customHeight="1" thickBot="1">
      <c r="A1" s="362" t="s">
        <v>294</v>
      </c>
      <c r="B1" s="363"/>
      <c r="C1" s="363"/>
      <c r="D1" s="364"/>
      <c r="E1" s="175"/>
    </row>
    <row r="2" spans="1:6" ht="54.95" customHeight="1" thickBot="1">
      <c r="A2" s="132" t="s">
        <v>175</v>
      </c>
      <c r="B2" s="132" t="s">
        <v>219</v>
      </c>
      <c r="C2" s="132" t="s">
        <v>220</v>
      </c>
      <c r="D2" s="132" t="s">
        <v>295</v>
      </c>
      <c r="E2" s="132" t="s">
        <v>240</v>
      </c>
      <c r="F2" s="179" t="s">
        <v>222</v>
      </c>
    </row>
    <row r="3" spans="1:6" ht="220.9" customHeight="1" thickBot="1">
      <c r="A3" s="148">
        <v>1</v>
      </c>
      <c r="B3" s="186" t="s">
        <v>363</v>
      </c>
      <c r="C3" s="148" t="s">
        <v>225</v>
      </c>
      <c r="D3" s="148">
        <v>50</v>
      </c>
      <c r="E3" s="197">
        <v>17.8</v>
      </c>
      <c r="F3" s="169">
        <f>D3*E3</f>
        <v>890</v>
      </c>
    </row>
    <row r="4" spans="1:6" ht="75.75" thickBot="1">
      <c r="A4" s="148">
        <v>2</v>
      </c>
      <c r="B4" s="186" t="s">
        <v>364</v>
      </c>
      <c r="C4" s="148" t="s">
        <v>225</v>
      </c>
      <c r="D4" s="148">
        <v>24</v>
      </c>
      <c r="E4" s="197">
        <v>4.5</v>
      </c>
      <c r="F4" s="169">
        <f t="shared" ref="F4:F12" si="0">D4*E4</f>
        <v>108</v>
      </c>
    </row>
    <row r="5" spans="1:6" ht="345.75" thickBot="1">
      <c r="A5" s="148">
        <v>3</v>
      </c>
      <c r="B5" s="186" t="s">
        <v>365</v>
      </c>
      <c r="C5" s="148" t="s">
        <v>225</v>
      </c>
      <c r="D5" s="148">
        <v>500</v>
      </c>
      <c r="E5" s="197">
        <v>19.98</v>
      </c>
      <c r="F5" s="169">
        <f t="shared" si="0"/>
        <v>9990</v>
      </c>
    </row>
    <row r="6" spans="1:6" ht="75.75" thickBot="1">
      <c r="A6" s="148">
        <v>4</v>
      </c>
      <c r="B6" s="186" t="s">
        <v>366</v>
      </c>
      <c r="C6" s="148" t="s">
        <v>225</v>
      </c>
      <c r="D6" s="148">
        <v>50</v>
      </c>
      <c r="E6" s="197">
        <v>5.5</v>
      </c>
      <c r="F6" s="169">
        <f t="shared" si="0"/>
        <v>275</v>
      </c>
    </row>
    <row r="7" spans="1:6" ht="216.6" customHeight="1" thickBot="1">
      <c r="A7" s="148">
        <v>5</v>
      </c>
      <c r="B7" s="186" t="s">
        <v>367</v>
      </c>
      <c r="C7" s="148" t="s">
        <v>225</v>
      </c>
      <c r="D7" s="148">
        <v>200</v>
      </c>
      <c r="E7" s="197">
        <v>5.3</v>
      </c>
      <c r="F7" s="169">
        <f t="shared" si="0"/>
        <v>1060</v>
      </c>
    </row>
    <row r="8" spans="1:6" ht="199.9" customHeight="1" thickBot="1">
      <c r="A8" s="148">
        <v>6</v>
      </c>
      <c r="B8" s="186" t="s">
        <v>368</v>
      </c>
      <c r="C8" s="148" t="s">
        <v>225</v>
      </c>
      <c r="D8" s="148">
        <v>250</v>
      </c>
      <c r="E8" s="197">
        <v>4.2</v>
      </c>
      <c r="F8" s="169">
        <f t="shared" si="0"/>
        <v>1050</v>
      </c>
    </row>
    <row r="9" spans="1:6" ht="60.75" thickBot="1">
      <c r="A9" s="148">
        <v>7</v>
      </c>
      <c r="B9" s="186" t="s">
        <v>369</v>
      </c>
      <c r="C9" s="148" t="s">
        <v>225</v>
      </c>
      <c r="D9" s="148">
        <v>300</v>
      </c>
      <c r="E9" s="197">
        <v>8.89</v>
      </c>
      <c r="F9" s="169">
        <f t="shared" si="0"/>
        <v>2667</v>
      </c>
    </row>
    <row r="10" spans="1:6" ht="60.75" thickBot="1">
      <c r="A10" s="148">
        <v>8</v>
      </c>
      <c r="B10" s="186" t="s">
        <v>370</v>
      </c>
      <c r="C10" s="148" t="s">
        <v>225</v>
      </c>
      <c r="D10" s="148">
        <v>36</v>
      </c>
      <c r="E10" s="197">
        <v>5.98</v>
      </c>
      <c r="F10" s="169">
        <f t="shared" si="0"/>
        <v>215.28000000000003</v>
      </c>
    </row>
    <row r="11" spans="1:6" ht="60.75" thickBot="1">
      <c r="A11" s="170">
        <v>9</v>
      </c>
      <c r="B11" s="190" t="s">
        <v>371</v>
      </c>
      <c r="C11" s="170" t="s">
        <v>225</v>
      </c>
      <c r="D11" s="170">
        <v>24</v>
      </c>
      <c r="E11" s="198">
        <v>1.8</v>
      </c>
      <c r="F11" s="169">
        <f t="shared" si="0"/>
        <v>43.2</v>
      </c>
    </row>
    <row r="12" spans="1:6" ht="45.75" thickBot="1">
      <c r="A12" s="134">
        <v>10</v>
      </c>
      <c r="B12" s="187" t="s">
        <v>372</v>
      </c>
      <c r="C12" s="134" t="s">
        <v>225</v>
      </c>
      <c r="D12" s="134">
        <v>10</v>
      </c>
      <c r="E12" s="199">
        <v>21</v>
      </c>
      <c r="F12" s="169">
        <f t="shared" si="0"/>
        <v>210</v>
      </c>
    </row>
    <row r="13" spans="1:6" ht="36" customHeight="1">
      <c r="A13" s="360" t="s">
        <v>296</v>
      </c>
      <c r="B13" s="361"/>
      <c r="C13" s="361"/>
      <c r="D13" s="361"/>
      <c r="E13" s="176"/>
      <c r="F13" s="172">
        <f>SUM(F3:F12)</f>
        <v>16508.480000000003</v>
      </c>
    </row>
    <row r="14" spans="1:6" ht="30.75" customHeight="1">
      <c r="A14" s="360" t="s">
        <v>297</v>
      </c>
      <c r="B14" s="361"/>
      <c r="C14" s="361"/>
      <c r="D14" s="361"/>
      <c r="E14" s="176"/>
      <c r="F14" s="172">
        <f>F13*12</f>
        <v>198101.76000000004</v>
      </c>
    </row>
    <row r="15" spans="1:6" ht="54.95" customHeight="1" thickBot="1">
      <c r="A15" s="365"/>
      <c r="B15" s="366"/>
      <c r="C15" s="366"/>
      <c r="D15" s="366"/>
    </row>
    <row r="16" spans="1:6" ht="54.95" customHeight="1" thickBot="1">
      <c r="A16" s="367" t="s">
        <v>298</v>
      </c>
      <c r="B16" s="368"/>
      <c r="C16" s="368"/>
      <c r="D16" s="368"/>
      <c r="E16" s="145"/>
      <c r="F16" s="146"/>
    </row>
    <row r="17" spans="1:6" ht="54.95" customHeight="1" thickBot="1">
      <c r="A17" s="132" t="s">
        <v>175</v>
      </c>
      <c r="B17" s="132" t="s">
        <v>219</v>
      </c>
      <c r="C17" s="132" t="s">
        <v>220</v>
      </c>
      <c r="D17" s="132" t="s">
        <v>295</v>
      </c>
      <c r="E17" s="132" t="s">
        <v>356</v>
      </c>
      <c r="F17" s="132" t="s">
        <v>222</v>
      </c>
    </row>
    <row r="18" spans="1:6" ht="54.95" customHeight="1" thickBot="1">
      <c r="A18" s="148">
        <v>1</v>
      </c>
      <c r="B18" s="186" t="s">
        <v>299</v>
      </c>
      <c r="C18" s="148" t="s">
        <v>225</v>
      </c>
      <c r="D18" s="148">
        <v>24</v>
      </c>
      <c r="E18" s="150">
        <v>2.12</v>
      </c>
      <c r="F18" s="169">
        <f>D18*E18</f>
        <v>50.88</v>
      </c>
    </row>
    <row r="19" spans="1:6" ht="54.95" customHeight="1" thickBot="1">
      <c r="A19" s="148">
        <v>2</v>
      </c>
      <c r="B19" s="186" t="s">
        <v>300</v>
      </c>
      <c r="C19" s="148" t="s">
        <v>225</v>
      </c>
      <c r="D19" s="148">
        <v>24</v>
      </c>
      <c r="E19" s="150">
        <v>6.3</v>
      </c>
      <c r="F19" s="169">
        <f t="shared" ref="F19:F31" si="1">D19*E19</f>
        <v>151.19999999999999</v>
      </c>
    </row>
    <row r="20" spans="1:6" ht="54.95" customHeight="1" thickBot="1">
      <c r="A20" s="148">
        <v>3</v>
      </c>
      <c r="B20" s="186" t="s">
        <v>301</v>
      </c>
      <c r="C20" s="148" t="s">
        <v>225</v>
      </c>
      <c r="D20" s="148">
        <v>60</v>
      </c>
      <c r="E20" s="150">
        <v>1.4</v>
      </c>
      <c r="F20" s="169">
        <f t="shared" si="1"/>
        <v>84</v>
      </c>
    </row>
    <row r="21" spans="1:6" ht="75.75" thickBot="1">
      <c r="A21" s="148">
        <v>4</v>
      </c>
      <c r="B21" s="186" t="s">
        <v>302</v>
      </c>
      <c r="C21" s="148" t="s">
        <v>225</v>
      </c>
      <c r="D21" s="148">
        <v>36</v>
      </c>
      <c r="E21" s="150">
        <v>0.59</v>
      </c>
      <c r="F21" s="169">
        <f t="shared" si="1"/>
        <v>21.24</v>
      </c>
    </row>
    <row r="22" spans="1:6" ht="54.95" customHeight="1" thickBot="1">
      <c r="A22" s="148">
        <v>5</v>
      </c>
      <c r="B22" s="186" t="s">
        <v>303</v>
      </c>
      <c r="C22" s="148" t="s">
        <v>225</v>
      </c>
      <c r="D22" s="148">
        <v>10</v>
      </c>
      <c r="E22" s="150">
        <v>1.82</v>
      </c>
      <c r="F22" s="169">
        <f t="shared" si="1"/>
        <v>18.2</v>
      </c>
    </row>
    <row r="23" spans="1:6" ht="54.95" customHeight="1" thickBot="1">
      <c r="A23" s="148">
        <v>6</v>
      </c>
      <c r="B23" s="186" t="s">
        <v>304</v>
      </c>
      <c r="C23" s="148" t="s">
        <v>225</v>
      </c>
      <c r="D23" s="148">
        <v>24</v>
      </c>
      <c r="E23" s="150">
        <v>2.95</v>
      </c>
      <c r="F23" s="169">
        <f t="shared" si="1"/>
        <v>70.800000000000011</v>
      </c>
    </row>
    <row r="24" spans="1:6" ht="54.95" customHeight="1" thickBot="1">
      <c r="A24" s="148">
        <v>7</v>
      </c>
      <c r="B24" s="186" t="s">
        <v>305</v>
      </c>
      <c r="C24" s="148" t="s">
        <v>225</v>
      </c>
      <c r="D24" s="148">
        <v>24</v>
      </c>
      <c r="E24" s="150">
        <v>1.95</v>
      </c>
      <c r="F24" s="169">
        <f t="shared" si="1"/>
        <v>46.8</v>
      </c>
    </row>
    <row r="25" spans="1:6" ht="54.95" customHeight="1" thickBot="1">
      <c r="A25" s="148">
        <v>8</v>
      </c>
      <c r="B25" s="186" t="s">
        <v>306</v>
      </c>
      <c r="C25" s="170" t="s">
        <v>225</v>
      </c>
      <c r="D25" s="170">
        <v>20</v>
      </c>
      <c r="E25" s="171">
        <v>2.2400000000000002</v>
      </c>
      <c r="F25" s="169">
        <f t="shared" si="1"/>
        <v>44.800000000000004</v>
      </c>
    </row>
    <row r="26" spans="1:6" ht="54.95" customHeight="1" thickBot="1">
      <c r="A26" s="148">
        <v>9</v>
      </c>
      <c r="B26" s="191" t="s">
        <v>362</v>
      </c>
      <c r="C26" s="173" t="s">
        <v>225</v>
      </c>
      <c r="D26" s="173">
        <v>10</v>
      </c>
      <c r="E26" s="174">
        <v>4.7</v>
      </c>
      <c r="F26" s="169">
        <f t="shared" si="1"/>
        <v>47</v>
      </c>
    </row>
    <row r="27" spans="1:6" ht="54.95" customHeight="1" thickBot="1">
      <c r="A27" s="148">
        <v>10</v>
      </c>
      <c r="B27" s="192" t="s">
        <v>307</v>
      </c>
      <c r="C27" s="173" t="s">
        <v>225</v>
      </c>
      <c r="D27" s="173">
        <v>200</v>
      </c>
      <c r="E27" s="174">
        <v>0.75</v>
      </c>
      <c r="F27" s="169">
        <f t="shared" si="1"/>
        <v>150</v>
      </c>
    </row>
    <row r="28" spans="1:6" ht="54.95" customHeight="1" thickBot="1">
      <c r="A28" s="148">
        <v>11</v>
      </c>
      <c r="B28" s="192" t="s">
        <v>308</v>
      </c>
      <c r="C28" s="173" t="s">
        <v>225</v>
      </c>
      <c r="D28" s="173">
        <v>24</v>
      </c>
      <c r="E28" s="150">
        <v>1.74</v>
      </c>
      <c r="F28" s="169">
        <f t="shared" si="1"/>
        <v>41.76</v>
      </c>
    </row>
    <row r="29" spans="1:6" ht="54.95" customHeight="1" thickBot="1">
      <c r="A29" s="148">
        <v>12</v>
      </c>
      <c r="B29" s="192" t="s">
        <v>309</v>
      </c>
      <c r="C29" s="173" t="s">
        <v>225</v>
      </c>
      <c r="D29" s="173">
        <v>12</v>
      </c>
      <c r="E29" s="174">
        <v>9.7200000000000006</v>
      </c>
      <c r="F29" s="169">
        <f t="shared" si="1"/>
        <v>116.64000000000001</v>
      </c>
    </row>
    <row r="30" spans="1:6" ht="54.95" customHeight="1" thickBot="1">
      <c r="A30" s="148">
        <v>13</v>
      </c>
      <c r="B30" s="193" t="s">
        <v>310</v>
      </c>
      <c r="C30" s="148" t="s">
        <v>225</v>
      </c>
      <c r="D30" s="148">
        <v>10</v>
      </c>
      <c r="E30" s="150">
        <v>3.02</v>
      </c>
      <c r="F30" s="169">
        <f t="shared" si="1"/>
        <v>30.2</v>
      </c>
    </row>
    <row r="31" spans="1:6" ht="54.95" customHeight="1" thickBot="1">
      <c r="A31" s="148">
        <v>14</v>
      </c>
      <c r="B31" s="193" t="s">
        <v>311</v>
      </c>
      <c r="C31" s="148" t="s">
        <v>225</v>
      </c>
      <c r="D31" s="148">
        <v>12</v>
      </c>
      <c r="E31" s="150">
        <v>11.04</v>
      </c>
      <c r="F31" s="169">
        <f t="shared" si="1"/>
        <v>132.47999999999999</v>
      </c>
    </row>
    <row r="32" spans="1:6" ht="54.95" customHeight="1">
      <c r="A32" s="360" t="s">
        <v>296</v>
      </c>
      <c r="B32" s="361"/>
      <c r="C32" s="361"/>
      <c r="D32" s="361"/>
      <c r="E32" s="176"/>
      <c r="F32" s="172">
        <f>SUM(F18:F31)</f>
        <v>1006.0000000000001</v>
      </c>
    </row>
    <row r="33" spans="1:6" ht="54.95" customHeight="1">
      <c r="A33" s="360" t="s">
        <v>297</v>
      </c>
      <c r="B33" s="361"/>
      <c r="C33" s="361"/>
      <c r="D33" s="361"/>
      <c r="E33" s="176"/>
      <c r="F33" s="172">
        <f>F32*12</f>
        <v>12072.000000000002</v>
      </c>
    </row>
    <row r="34" spans="1:6" ht="54.95" customHeight="1">
      <c r="A34" s="360" t="s">
        <v>312</v>
      </c>
      <c r="B34" s="361"/>
      <c r="C34" s="361"/>
      <c r="D34" s="361"/>
      <c r="E34" s="176"/>
      <c r="F34" s="172">
        <f>F14+F33</f>
        <v>210173.76000000004</v>
      </c>
    </row>
  </sheetData>
  <mergeCells count="8">
    <mergeCell ref="A33:D33"/>
    <mergeCell ref="A34:D34"/>
    <mergeCell ref="A1:D1"/>
    <mergeCell ref="A13:D13"/>
    <mergeCell ref="A14:D14"/>
    <mergeCell ref="A15:D15"/>
    <mergeCell ref="A16:D16"/>
    <mergeCell ref="A32:D32"/>
  </mergeCells>
  <pageMargins left="0.511811024" right="0.511811024" top="0.78740157499999996" bottom="0.78740157499999996" header="0.31496062000000002" footer="0.31496062000000002"/>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4:AE33"/>
  <sheetViews>
    <sheetView topLeftCell="A4" workbookViewId="0">
      <selection activeCell="E32" sqref="E32"/>
    </sheetView>
  </sheetViews>
  <sheetFormatPr defaultRowHeight="15"/>
  <cols>
    <col min="4" max="31" width="11.7109375" customWidth="1"/>
  </cols>
  <sheetData>
    <row r="4" spans="3:31" ht="15.75" customHeight="1">
      <c r="C4" s="369" t="s">
        <v>313</v>
      </c>
      <c r="D4" s="370"/>
      <c r="E4" s="370"/>
      <c r="F4" s="370"/>
      <c r="G4" s="370"/>
      <c r="H4" s="370"/>
      <c r="I4" s="370"/>
      <c r="J4" s="371"/>
    </row>
    <row r="5" spans="3:31" ht="15.75">
      <c r="C5" s="2" t="s">
        <v>314</v>
      </c>
      <c r="D5" s="10" t="s">
        <v>315</v>
      </c>
      <c r="E5" s="2" t="s">
        <v>316</v>
      </c>
      <c r="F5" s="2" t="s">
        <v>317</v>
      </c>
      <c r="G5" s="2" t="s">
        <v>318</v>
      </c>
      <c r="H5" s="2" t="s">
        <v>319</v>
      </c>
      <c r="I5" s="2" t="s">
        <v>320</v>
      </c>
      <c r="J5" s="2" t="s">
        <v>321</v>
      </c>
      <c r="K5" s="10" t="s">
        <v>315</v>
      </c>
      <c r="L5" s="2" t="s">
        <v>316</v>
      </c>
      <c r="M5" s="2" t="s">
        <v>317</v>
      </c>
      <c r="N5" s="2" t="s">
        <v>318</v>
      </c>
      <c r="O5" s="2" t="s">
        <v>319</v>
      </c>
      <c r="P5" s="2" t="s">
        <v>320</v>
      </c>
      <c r="Q5" s="2" t="s">
        <v>321</v>
      </c>
      <c r="R5" s="10" t="s">
        <v>315</v>
      </c>
      <c r="S5" s="2" t="s">
        <v>316</v>
      </c>
      <c r="T5" s="2" t="s">
        <v>317</v>
      </c>
      <c r="U5" s="2" t="s">
        <v>318</v>
      </c>
      <c r="V5" s="2" t="s">
        <v>319</v>
      </c>
      <c r="W5" s="2" t="s">
        <v>320</v>
      </c>
      <c r="X5" s="2" t="s">
        <v>321</v>
      </c>
      <c r="Y5" s="10" t="s">
        <v>315</v>
      </c>
      <c r="Z5" s="2" t="s">
        <v>316</v>
      </c>
      <c r="AA5" s="2" t="s">
        <v>317</v>
      </c>
      <c r="AB5" s="2" t="s">
        <v>318</v>
      </c>
      <c r="AC5" s="2" t="s">
        <v>319</v>
      </c>
      <c r="AD5" s="2" t="s">
        <v>320</v>
      </c>
      <c r="AE5" s="2" t="s">
        <v>321</v>
      </c>
    </row>
    <row r="6" spans="3:31" ht="15.75">
      <c r="C6" s="374" t="s">
        <v>322</v>
      </c>
      <c r="D6" s="6" t="s">
        <v>323</v>
      </c>
      <c r="E6" s="4" t="s">
        <v>324</v>
      </c>
      <c r="F6" s="3" t="s">
        <v>325</v>
      </c>
      <c r="G6" s="3" t="s">
        <v>324</v>
      </c>
      <c r="H6" s="3" t="s">
        <v>325</v>
      </c>
      <c r="I6" s="3" t="s">
        <v>324</v>
      </c>
      <c r="J6" s="3" t="s">
        <v>325</v>
      </c>
      <c r="K6" s="6" t="s">
        <v>323</v>
      </c>
      <c r="L6" s="3" t="s">
        <v>325</v>
      </c>
      <c r="M6" s="3" t="s">
        <v>324</v>
      </c>
      <c r="N6" s="3" t="s">
        <v>325</v>
      </c>
      <c r="O6" s="3" t="s">
        <v>324</v>
      </c>
      <c r="P6" s="3" t="s">
        <v>325</v>
      </c>
      <c r="Q6" s="4" t="s">
        <v>324</v>
      </c>
      <c r="R6" s="6" t="s">
        <v>323</v>
      </c>
      <c r="S6" s="4" t="s">
        <v>324</v>
      </c>
      <c r="T6" s="3" t="s">
        <v>325</v>
      </c>
      <c r="U6" s="3" t="s">
        <v>324</v>
      </c>
      <c r="V6" s="3" t="s">
        <v>325</v>
      </c>
      <c r="W6" s="3" t="s">
        <v>324</v>
      </c>
      <c r="X6" s="3" t="s">
        <v>325</v>
      </c>
      <c r="Y6" s="6" t="s">
        <v>323</v>
      </c>
      <c r="Z6" s="3" t="s">
        <v>325</v>
      </c>
      <c r="AA6" s="3" t="s">
        <v>324</v>
      </c>
      <c r="AB6" s="3" t="s">
        <v>325</v>
      </c>
      <c r="AC6" s="3" t="s">
        <v>324</v>
      </c>
      <c r="AD6" s="3" t="s">
        <v>325</v>
      </c>
      <c r="AE6" s="4" t="s">
        <v>324</v>
      </c>
    </row>
    <row r="7" spans="3:31" ht="15.75">
      <c r="C7" s="375"/>
      <c r="D7" s="1" t="s">
        <v>326</v>
      </c>
      <c r="E7" s="1" t="s">
        <v>327</v>
      </c>
      <c r="F7" s="4" t="s">
        <v>328</v>
      </c>
      <c r="G7" s="1" t="s">
        <v>327</v>
      </c>
      <c r="H7" s="4" t="s">
        <v>328</v>
      </c>
      <c r="I7" s="1" t="s">
        <v>327</v>
      </c>
      <c r="J7" s="4" t="s">
        <v>328</v>
      </c>
      <c r="K7" s="1" t="s">
        <v>326</v>
      </c>
      <c r="L7" s="4" t="s">
        <v>328</v>
      </c>
      <c r="M7" s="1" t="s">
        <v>327</v>
      </c>
      <c r="N7" s="4" t="s">
        <v>328</v>
      </c>
      <c r="O7" s="1" t="s">
        <v>327</v>
      </c>
      <c r="P7" s="4" t="s">
        <v>328</v>
      </c>
      <c r="Q7" s="1" t="s">
        <v>327</v>
      </c>
      <c r="R7" s="1" t="s">
        <v>326</v>
      </c>
      <c r="S7" s="1" t="s">
        <v>327</v>
      </c>
      <c r="T7" s="4" t="s">
        <v>328</v>
      </c>
      <c r="U7" s="1" t="s">
        <v>327</v>
      </c>
      <c r="V7" s="4" t="s">
        <v>328</v>
      </c>
      <c r="W7" s="1" t="s">
        <v>327</v>
      </c>
      <c r="X7" s="4" t="s">
        <v>328</v>
      </c>
      <c r="Y7" s="1" t="s">
        <v>326</v>
      </c>
      <c r="Z7" s="4" t="s">
        <v>328</v>
      </c>
      <c r="AA7" s="1" t="s">
        <v>327</v>
      </c>
      <c r="AB7" s="4" t="s">
        <v>328</v>
      </c>
      <c r="AC7" s="1" t="s">
        <v>327</v>
      </c>
      <c r="AD7" s="4" t="s">
        <v>328</v>
      </c>
      <c r="AE7" s="1" t="s">
        <v>327</v>
      </c>
    </row>
    <row r="8" spans="3:31" ht="15.75">
      <c r="C8" s="375"/>
      <c r="D8" s="1" t="s">
        <v>329</v>
      </c>
      <c r="E8" s="1" t="s">
        <v>330</v>
      </c>
      <c r="F8" s="4" t="s">
        <v>331</v>
      </c>
      <c r="G8" s="1" t="s">
        <v>330</v>
      </c>
      <c r="H8" s="4" t="s">
        <v>331</v>
      </c>
      <c r="I8" s="1" t="s">
        <v>330</v>
      </c>
      <c r="J8" s="4" t="s">
        <v>331</v>
      </c>
      <c r="K8" s="1" t="s">
        <v>329</v>
      </c>
      <c r="L8" s="4" t="s">
        <v>331</v>
      </c>
      <c r="M8" s="1" t="s">
        <v>330</v>
      </c>
      <c r="N8" s="4" t="s">
        <v>331</v>
      </c>
      <c r="O8" s="1" t="s">
        <v>330</v>
      </c>
      <c r="P8" s="4" t="s">
        <v>331</v>
      </c>
      <c r="Q8" s="1" t="s">
        <v>330</v>
      </c>
      <c r="R8" s="1" t="s">
        <v>329</v>
      </c>
      <c r="S8" s="1" t="s">
        <v>330</v>
      </c>
      <c r="T8" s="4" t="s">
        <v>331</v>
      </c>
      <c r="U8" s="1" t="s">
        <v>330</v>
      </c>
      <c r="V8" s="4" t="s">
        <v>331</v>
      </c>
      <c r="W8" s="1" t="s">
        <v>330</v>
      </c>
      <c r="X8" s="4" t="s">
        <v>331</v>
      </c>
      <c r="Y8" s="1" t="s">
        <v>329</v>
      </c>
      <c r="Z8" s="4" t="s">
        <v>331</v>
      </c>
      <c r="AA8" s="1" t="s">
        <v>330</v>
      </c>
      <c r="AB8" s="4" t="s">
        <v>331</v>
      </c>
      <c r="AC8" s="1" t="s">
        <v>330</v>
      </c>
      <c r="AD8" s="4" t="s">
        <v>331</v>
      </c>
      <c r="AE8" s="1" t="s">
        <v>330</v>
      </c>
    </row>
    <row r="9" spans="3:31" ht="15.75">
      <c r="C9" s="375"/>
      <c r="D9" s="1" t="s">
        <v>332</v>
      </c>
      <c r="E9" s="4" t="s">
        <v>333</v>
      </c>
      <c r="F9" s="3" t="s">
        <v>334</v>
      </c>
      <c r="G9" s="4" t="s">
        <v>333</v>
      </c>
      <c r="H9" s="3" t="s">
        <v>334</v>
      </c>
      <c r="I9" s="4" t="s">
        <v>333</v>
      </c>
      <c r="J9" s="3" t="s">
        <v>334</v>
      </c>
      <c r="K9" s="1" t="s">
        <v>332</v>
      </c>
      <c r="L9" s="3" t="s">
        <v>334</v>
      </c>
      <c r="M9" s="4" t="s">
        <v>333</v>
      </c>
      <c r="N9" s="3" t="s">
        <v>334</v>
      </c>
      <c r="O9" s="4" t="s">
        <v>333</v>
      </c>
      <c r="P9" s="3" t="s">
        <v>334</v>
      </c>
      <c r="Q9" s="4" t="s">
        <v>333</v>
      </c>
      <c r="R9" s="1" t="s">
        <v>332</v>
      </c>
      <c r="S9" s="4" t="s">
        <v>333</v>
      </c>
      <c r="T9" s="3" t="s">
        <v>334</v>
      </c>
      <c r="U9" s="4" t="s">
        <v>333</v>
      </c>
      <c r="V9" s="3" t="s">
        <v>334</v>
      </c>
      <c r="W9" s="4" t="s">
        <v>333</v>
      </c>
      <c r="X9" s="3" t="s">
        <v>334</v>
      </c>
      <c r="Y9" s="1" t="s">
        <v>332</v>
      </c>
      <c r="Z9" s="3" t="s">
        <v>334</v>
      </c>
      <c r="AA9" s="4" t="s">
        <v>333</v>
      </c>
      <c r="AB9" s="3" t="s">
        <v>334</v>
      </c>
      <c r="AC9" s="4" t="s">
        <v>333</v>
      </c>
      <c r="AD9" s="3" t="s">
        <v>334</v>
      </c>
      <c r="AE9" s="4" t="s">
        <v>333</v>
      </c>
    </row>
    <row r="10" spans="3:31" ht="15.75">
      <c r="C10" s="376"/>
      <c r="D10" s="1" t="s">
        <v>335</v>
      </c>
      <c r="E10" s="4" t="s">
        <v>336</v>
      </c>
      <c r="F10" s="3" t="s">
        <v>337</v>
      </c>
      <c r="G10" s="4" t="s">
        <v>336</v>
      </c>
      <c r="H10" s="3" t="s">
        <v>337</v>
      </c>
      <c r="I10" s="4" t="s">
        <v>336</v>
      </c>
      <c r="J10" s="3" t="s">
        <v>337</v>
      </c>
      <c r="K10" s="1" t="s">
        <v>335</v>
      </c>
      <c r="L10" s="3" t="s">
        <v>337</v>
      </c>
      <c r="M10" s="4" t="s">
        <v>336</v>
      </c>
      <c r="N10" s="3" t="s">
        <v>337</v>
      </c>
      <c r="O10" s="4" t="s">
        <v>336</v>
      </c>
      <c r="P10" s="3" t="s">
        <v>337</v>
      </c>
      <c r="Q10" s="4" t="s">
        <v>336</v>
      </c>
      <c r="R10" s="1" t="s">
        <v>335</v>
      </c>
      <c r="S10" s="4" t="s">
        <v>336</v>
      </c>
      <c r="T10" s="3" t="s">
        <v>337</v>
      </c>
      <c r="U10" s="4" t="s">
        <v>336</v>
      </c>
      <c r="V10" s="3" t="s">
        <v>337</v>
      </c>
      <c r="W10" s="4" t="s">
        <v>336</v>
      </c>
      <c r="X10" s="3" t="s">
        <v>337</v>
      </c>
      <c r="Y10" s="1" t="s">
        <v>335</v>
      </c>
      <c r="Z10" s="3" t="s">
        <v>337</v>
      </c>
      <c r="AA10" s="4" t="s">
        <v>336</v>
      </c>
      <c r="AB10" s="3" t="s">
        <v>337</v>
      </c>
      <c r="AC10" s="4" t="s">
        <v>336</v>
      </c>
      <c r="AD10" s="3" t="s">
        <v>337</v>
      </c>
      <c r="AE10" s="4" t="s">
        <v>336</v>
      </c>
    </row>
    <row r="11" spans="3:31" ht="15.75">
      <c r="C11" s="372" t="s">
        <v>338</v>
      </c>
      <c r="D11" s="5" t="s">
        <v>339</v>
      </c>
      <c r="E11" s="5" t="s">
        <v>340</v>
      </c>
      <c r="F11" s="3" t="s">
        <v>341</v>
      </c>
      <c r="G11" s="5" t="s">
        <v>340</v>
      </c>
      <c r="H11" s="3" t="s">
        <v>341</v>
      </c>
      <c r="I11" s="5" t="s">
        <v>340</v>
      </c>
      <c r="J11" s="3" t="s">
        <v>341</v>
      </c>
      <c r="K11" s="5" t="s">
        <v>339</v>
      </c>
      <c r="L11" s="3" t="s">
        <v>341</v>
      </c>
      <c r="M11" s="5" t="s">
        <v>340</v>
      </c>
      <c r="N11" s="3" t="s">
        <v>341</v>
      </c>
      <c r="O11" s="5" t="s">
        <v>340</v>
      </c>
      <c r="P11" s="3" t="s">
        <v>341</v>
      </c>
      <c r="Q11" s="5" t="s">
        <v>340</v>
      </c>
      <c r="R11" s="5" t="s">
        <v>339</v>
      </c>
      <c r="S11" s="5" t="s">
        <v>340</v>
      </c>
      <c r="T11" s="3" t="s">
        <v>341</v>
      </c>
      <c r="U11" s="5" t="s">
        <v>340</v>
      </c>
      <c r="V11" s="3" t="s">
        <v>341</v>
      </c>
      <c r="W11" s="5" t="s">
        <v>340</v>
      </c>
      <c r="X11" s="3" t="s">
        <v>341</v>
      </c>
      <c r="Y11" s="5" t="s">
        <v>339</v>
      </c>
      <c r="Z11" s="3" t="s">
        <v>341</v>
      </c>
      <c r="AA11" s="5" t="s">
        <v>340</v>
      </c>
      <c r="AB11" s="3" t="s">
        <v>341</v>
      </c>
      <c r="AC11" s="5" t="s">
        <v>340</v>
      </c>
      <c r="AD11" s="3" t="s">
        <v>341</v>
      </c>
      <c r="AE11" s="5" t="s">
        <v>340</v>
      </c>
    </row>
    <row r="12" spans="3:31" ht="15.75">
      <c r="C12" s="373"/>
      <c r="D12" s="3" t="s">
        <v>342</v>
      </c>
      <c r="E12" s="3" t="s">
        <v>343</v>
      </c>
      <c r="F12" s="3" t="s">
        <v>344</v>
      </c>
      <c r="G12" s="3" t="s">
        <v>343</v>
      </c>
      <c r="H12" s="3" t="s">
        <v>344</v>
      </c>
      <c r="I12" s="3" t="s">
        <v>343</v>
      </c>
      <c r="J12" s="3" t="s">
        <v>344</v>
      </c>
      <c r="K12" s="3" t="s">
        <v>342</v>
      </c>
      <c r="L12" s="3" t="s">
        <v>344</v>
      </c>
      <c r="M12" s="3" t="s">
        <v>343</v>
      </c>
      <c r="N12" s="3" t="s">
        <v>344</v>
      </c>
      <c r="O12" s="3" t="s">
        <v>343</v>
      </c>
      <c r="P12" s="3" t="s">
        <v>344</v>
      </c>
      <c r="Q12" s="3" t="s">
        <v>343</v>
      </c>
      <c r="R12" s="3" t="s">
        <v>342</v>
      </c>
      <c r="S12" s="3" t="s">
        <v>343</v>
      </c>
      <c r="T12" s="3" t="s">
        <v>344</v>
      </c>
      <c r="U12" s="3" t="s">
        <v>343</v>
      </c>
      <c r="V12" s="3" t="s">
        <v>344</v>
      </c>
      <c r="W12" s="3" t="s">
        <v>343</v>
      </c>
      <c r="X12" s="3" t="s">
        <v>344</v>
      </c>
      <c r="Y12" s="3" t="s">
        <v>342</v>
      </c>
      <c r="Z12" s="3" t="s">
        <v>344</v>
      </c>
      <c r="AA12" s="3" t="s">
        <v>343</v>
      </c>
      <c r="AB12" s="3" t="s">
        <v>344</v>
      </c>
      <c r="AC12" s="3" t="s">
        <v>343</v>
      </c>
      <c r="AD12" s="3" t="s">
        <v>344</v>
      </c>
      <c r="AE12" s="3" t="s">
        <v>343</v>
      </c>
    </row>
    <row r="13" spans="3:31">
      <c r="D13">
        <v>1</v>
      </c>
      <c r="E13">
        <v>2</v>
      </c>
      <c r="F13">
        <v>3</v>
      </c>
      <c r="G13">
        <v>4</v>
      </c>
      <c r="H13">
        <v>5</v>
      </c>
      <c r="I13">
        <v>6</v>
      </c>
      <c r="J13">
        <v>7</v>
      </c>
      <c r="K13">
        <v>8</v>
      </c>
      <c r="L13">
        <v>9</v>
      </c>
      <c r="M13">
        <v>10</v>
      </c>
      <c r="N13">
        <v>11</v>
      </c>
      <c r="O13">
        <v>12</v>
      </c>
      <c r="P13">
        <v>13</v>
      </c>
      <c r="Q13">
        <v>14</v>
      </c>
      <c r="R13">
        <v>15</v>
      </c>
      <c r="S13">
        <v>16</v>
      </c>
      <c r="T13">
        <v>17</v>
      </c>
      <c r="U13">
        <v>18</v>
      </c>
      <c r="V13">
        <v>19</v>
      </c>
      <c r="W13">
        <v>20</v>
      </c>
      <c r="X13">
        <v>21</v>
      </c>
      <c r="Y13">
        <v>22</v>
      </c>
      <c r="Z13">
        <v>23</v>
      </c>
      <c r="AA13">
        <v>24</v>
      </c>
      <c r="AB13">
        <v>25</v>
      </c>
      <c r="AC13">
        <v>26</v>
      </c>
      <c r="AD13">
        <v>27</v>
      </c>
      <c r="AE13">
        <v>28</v>
      </c>
    </row>
    <row r="15" spans="3:31" ht="15.75">
      <c r="C15" s="369" t="s">
        <v>313</v>
      </c>
      <c r="D15" s="370"/>
      <c r="E15" s="370"/>
      <c r="F15" s="370"/>
      <c r="G15" s="370"/>
      <c r="H15" s="370"/>
      <c r="I15" s="370"/>
      <c r="J15" s="371"/>
    </row>
    <row r="16" spans="3:31" ht="15.75">
      <c r="C16" s="2" t="s">
        <v>314</v>
      </c>
      <c r="D16" s="10" t="s">
        <v>315</v>
      </c>
      <c r="E16" s="2" t="s">
        <v>316</v>
      </c>
      <c r="F16" s="2" t="s">
        <v>317</v>
      </c>
      <c r="G16" s="2" t="s">
        <v>318</v>
      </c>
      <c r="H16" s="2" t="s">
        <v>319</v>
      </c>
      <c r="I16" s="2" t="s">
        <v>320</v>
      </c>
      <c r="J16" s="2" t="s">
        <v>321</v>
      </c>
    </row>
    <row r="17" spans="3:10" ht="15.75">
      <c r="C17" s="374" t="s">
        <v>322</v>
      </c>
      <c r="D17" s="6" t="s">
        <v>323</v>
      </c>
      <c r="E17" s="4" t="s">
        <v>324</v>
      </c>
      <c r="F17" s="3" t="s">
        <v>325</v>
      </c>
      <c r="G17" s="3" t="s">
        <v>324</v>
      </c>
      <c r="H17" s="3" t="s">
        <v>325</v>
      </c>
      <c r="I17" s="3" t="s">
        <v>324</v>
      </c>
      <c r="J17" s="3" t="s">
        <v>325</v>
      </c>
    </row>
    <row r="18" spans="3:10" ht="15.75">
      <c r="C18" s="375"/>
      <c r="D18" s="1" t="s">
        <v>326</v>
      </c>
      <c r="E18" s="1" t="s">
        <v>327</v>
      </c>
      <c r="F18" s="4" t="s">
        <v>328</v>
      </c>
      <c r="G18" s="1" t="s">
        <v>327</v>
      </c>
      <c r="H18" s="4" t="s">
        <v>328</v>
      </c>
      <c r="I18" s="1" t="s">
        <v>327</v>
      </c>
      <c r="J18" s="4" t="s">
        <v>328</v>
      </c>
    </row>
    <row r="19" spans="3:10" ht="15.75">
      <c r="C19" s="375"/>
      <c r="D19" s="1" t="s">
        <v>329</v>
      </c>
      <c r="E19" s="1" t="s">
        <v>330</v>
      </c>
      <c r="F19" s="4" t="s">
        <v>331</v>
      </c>
      <c r="G19" s="1" t="s">
        <v>330</v>
      </c>
      <c r="H19" s="4" t="s">
        <v>331</v>
      </c>
      <c r="I19" s="1" t="s">
        <v>330</v>
      </c>
      <c r="J19" s="4" t="s">
        <v>331</v>
      </c>
    </row>
    <row r="20" spans="3:10" ht="15.75">
      <c r="C20" s="375"/>
      <c r="D20" s="1" t="s">
        <v>332</v>
      </c>
      <c r="E20" s="4" t="s">
        <v>333</v>
      </c>
      <c r="F20" s="3" t="s">
        <v>334</v>
      </c>
      <c r="G20" s="4" t="s">
        <v>333</v>
      </c>
      <c r="H20" s="3" t="s">
        <v>334</v>
      </c>
      <c r="I20" s="4" t="s">
        <v>333</v>
      </c>
      <c r="J20" s="3" t="s">
        <v>334</v>
      </c>
    </row>
    <row r="21" spans="3:10" ht="15.75">
      <c r="C21" s="375"/>
      <c r="D21" s="1" t="s">
        <v>335</v>
      </c>
      <c r="E21" s="4" t="s">
        <v>336</v>
      </c>
      <c r="F21" s="3" t="s">
        <v>337</v>
      </c>
      <c r="G21" s="4" t="s">
        <v>336</v>
      </c>
      <c r="H21" s="3" t="s">
        <v>337</v>
      </c>
      <c r="I21" s="4" t="s">
        <v>336</v>
      </c>
      <c r="J21" s="3" t="s">
        <v>337</v>
      </c>
    </row>
    <row r="22" spans="3:10" ht="15.75">
      <c r="C22" s="375"/>
      <c r="D22" s="1" t="s">
        <v>345</v>
      </c>
      <c r="E22" s="4" t="s">
        <v>346</v>
      </c>
      <c r="F22" s="3" t="s">
        <v>347</v>
      </c>
      <c r="G22" s="4" t="s">
        <v>346</v>
      </c>
      <c r="H22" s="3" t="s">
        <v>347</v>
      </c>
      <c r="I22" s="4" t="s">
        <v>346</v>
      </c>
      <c r="J22" s="3" t="s">
        <v>347</v>
      </c>
    </row>
    <row r="23" spans="3:10" ht="15.75">
      <c r="C23" s="376"/>
      <c r="D23" s="1" t="s">
        <v>348</v>
      </c>
      <c r="E23" s="7" t="s">
        <v>349</v>
      </c>
      <c r="F23" s="3" t="s">
        <v>350</v>
      </c>
      <c r="G23" s="7" t="s">
        <v>349</v>
      </c>
      <c r="H23" s="3" t="s">
        <v>350</v>
      </c>
      <c r="I23" s="7" t="s">
        <v>349</v>
      </c>
      <c r="J23" s="3" t="s">
        <v>350</v>
      </c>
    </row>
    <row r="24" spans="3:10" ht="15.75">
      <c r="C24" s="372" t="s">
        <v>338</v>
      </c>
      <c r="D24" s="5" t="s">
        <v>339</v>
      </c>
      <c r="E24" s="5" t="s">
        <v>340</v>
      </c>
      <c r="F24" s="3" t="s">
        <v>341</v>
      </c>
      <c r="G24" s="5" t="s">
        <v>340</v>
      </c>
      <c r="H24" s="3" t="s">
        <v>341</v>
      </c>
      <c r="I24" s="5" t="s">
        <v>340</v>
      </c>
      <c r="J24" s="3" t="s">
        <v>341</v>
      </c>
    </row>
    <row r="25" spans="3:10" ht="15.75">
      <c r="C25" s="373"/>
      <c r="D25" s="3" t="s">
        <v>342</v>
      </c>
      <c r="E25" s="3" t="s">
        <v>343</v>
      </c>
      <c r="F25" s="3" t="s">
        <v>344</v>
      </c>
      <c r="G25" s="3" t="s">
        <v>343</v>
      </c>
      <c r="H25" s="3" t="s">
        <v>344</v>
      </c>
      <c r="I25" s="3" t="s">
        <v>343</v>
      </c>
      <c r="J25" s="3" t="s">
        <v>344</v>
      </c>
    </row>
    <row r="33" spans="5:6" ht="60">
      <c r="E33" s="8" t="s">
        <v>351</v>
      </c>
      <c r="F33" s="9" t="s">
        <v>352</v>
      </c>
    </row>
  </sheetData>
  <mergeCells count="6">
    <mergeCell ref="C15:J15"/>
    <mergeCell ref="C24:C25"/>
    <mergeCell ref="C17:C23"/>
    <mergeCell ref="C11:C12"/>
    <mergeCell ref="C4:J4"/>
    <mergeCell ref="C6:C10"/>
  </mergeCells>
  <phoneticPr fontId="5" type="noConversion"/>
  <hyperlinks>
    <hyperlink ref="F33" r:id="rId1" xr:uid="{00000000-0004-0000-0E00-000000000000}"/>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DAACE77DC360645B4071246BAB681AD" ma:contentTypeVersion="7" ma:contentTypeDescription="Crie um novo documento." ma:contentTypeScope="" ma:versionID="36f837043d9a92ff9b2a75a0a2eceaaa">
  <xsd:schema xmlns:xsd="http://www.w3.org/2001/XMLSchema" xmlns:xs="http://www.w3.org/2001/XMLSchema" xmlns:p="http://schemas.microsoft.com/office/2006/metadata/properties" xmlns:ns2="201ee684-fdb6-436b-b1a4-96b62b4ef0f6" targetNamespace="http://schemas.microsoft.com/office/2006/metadata/properties" ma:root="true" ma:fieldsID="58174d3713b78ebf17162b147ff7c983" ns2:_="">
    <xsd:import namespace="201ee684-fdb6-436b-b1a4-96b62b4ef0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1ee684-fdb6-436b-b1a4-96b62b4ef0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A352BF-E1E5-4AE7-9DED-D1A641D07D3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9CC85E5-3C34-4410-9066-569C876F9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1ee684-fdb6-436b-b1a4-96b62b4ef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617888-F3A3-43AA-B0D8-80DFA262051C}">
  <ds:schemaRefs>
    <ds:schemaRef ds:uri="http://schemas.microsoft.com/sharepoint/v3/contenttype/forms"/>
  </ds:schemaRefs>
</ds:datastoreItem>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RESUMO </vt:lpstr>
      <vt:lpstr>COPEIRA</vt:lpstr>
      <vt:lpstr>ENCARREGADO-GERAL</vt:lpstr>
      <vt:lpstr>GARÇOM</vt:lpstr>
      <vt:lpstr>UNIFORME</vt:lpstr>
      <vt:lpstr>MAT PERMANENTE E DURADOURO</vt:lpstr>
      <vt:lpstr>MAT CONSUMO E LIMPEZA (DEMANDA)</vt:lpstr>
      <vt:lpstr>HORÁRIOS</vt:lpstr>
      <vt:lpstr>COPEIRA!Area_de_impressao</vt:lpstr>
      <vt:lpstr>'ENCARREGADO-GERAL'!Area_de_impressao</vt:lpstr>
      <vt:lpstr>GARÇOM!Area_de_impressao</vt:lpstr>
      <vt:lpstr>'MAT PERMANENTE E DURADOURO'!Area_de_impressao</vt:lpstr>
      <vt:lpstr>'RESUMO '!Area_de_impressao</vt:lpstr>
      <vt:lpstr>UNIFORME!Area_de_impressao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Silva</dc:creator>
  <cp:keywords/>
  <dc:description/>
  <cp:lastModifiedBy>User</cp:lastModifiedBy>
  <cp:revision/>
  <dcterms:created xsi:type="dcterms:W3CDTF">2020-04-28T01:23:16Z</dcterms:created>
  <dcterms:modified xsi:type="dcterms:W3CDTF">2025-07-23T13:58:12Z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0x0101005DAACE77DC360645B4071246BAB681AD</vt:lpwstr>
  </property>
</Properties>
</file>